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Monthly annexure\"/>
    </mc:Choice>
  </mc:AlternateContent>
  <bookViews>
    <workbookView xWindow="0" yWindow="0" windowWidth="20490" windowHeight="8055"/>
  </bookViews>
  <sheets>
    <sheet name="Annex-31 (2)" sheetId="4" r:id="rId1"/>
    <sheet name="Annex-31" sheetId="1" r:id="rId2"/>
    <sheet name="Sheet3" sheetId="3" r:id="rId3"/>
  </sheets>
  <definedNames>
    <definedName name="_xlnm.Print_Area" localSheetId="1">'Annex-31'!$A$1:$Q$9</definedName>
    <definedName name="_xlnm.Print_Area" localSheetId="0">'Annex-31 (2)'!$A$1:$W$9</definedName>
  </definedNames>
  <calcPr calcId="152511"/>
</workbook>
</file>

<file path=xl/calcChain.xml><?xml version="1.0" encoding="utf-8"?>
<calcChain xmlns="http://schemas.openxmlformats.org/spreadsheetml/2006/main">
  <c r="G12" i="4" l="1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11" i="4"/>
  <c r="O60" i="4"/>
  <c r="O55" i="4"/>
  <c r="O50" i="4"/>
  <c r="F61" i="4"/>
  <c r="F55" i="4"/>
  <c r="F60" i="4"/>
  <c r="F50" i="4"/>
  <c r="V44" i="4"/>
  <c r="V55" i="4" s="1"/>
  <c r="V61" i="4" s="1"/>
  <c r="W23" i="4"/>
  <c r="W44" i="4" s="1"/>
  <c r="W55" i="4" s="1"/>
  <c r="W61" i="4" s="1"/>
  <c r="V23" i="4"/>
  <c r="U23" i="4"/>
  <c r="U44" i="4" s="1"/>
  <c r="U55" i="4" s="1"/>
  <c r="U61" i="4" s="1"/>
  <c r="N23" i="4"/>
  <c r="N44" i="4" s="1"/>
  <c r="N55" i="4" s="1"/>
  <c r="N61" i="4" s="1"/>
  <c r="M23" i="4"/>
  <c r="M44" i="4" s="1"/>
  <c r="M55" i="4" s="1"/>
  <c r="M61" i="4" s="1"/>
  <c r="L23" i="4"/>
  <c r="L44" i="4" s="1"/>
  <c r="L55" i="4" s="1"/>
  <c r="L61" i="4" s="1"/>
  <c r="E23" i="4"/>
  <c r="E44" i="4" s="1"/>
  <c r="E55" i="4" s="1"/>
  <c r="E61" i="4" s="1"/>
  <c r="D23" i="4"/>
  <c r="D44" i="4" s="1"/>
  <c r="D55" i="4" s="1"/>
  <c r="D61" i="4" s="1"/>
  <c r="C23" i="4"/>
  <c r="C44" i="4" s="1"/>
  <c r="C55" i="4" s="1"/>
  <c r="C61" i="4" s="1"/>
  <c r="Q23" i="1" l="1"/>
  <c r="Q44" i="1" s="1"/>
  <c r="Q55" i="1" s="1"/>
  <c r="Q61" i="1" s="1"/>
  <c r="P23" i="1"/>
  <c r="P44" i="1" s="1"/>
  <c r="P55" i="1" s="1"/>
  <c r="P61" i="1" s="1"/>
  <c r="O23" i="1"/>
  <c r="O44" i="1" s="1"/>
  <c r="O55" i="1" s="1"/>
  <c r="O61" i="1" s="1"/>
  <c r="K23" i="1"/>
  <c r="K44" i="1" s="1"/>
  <c r="K55" i="1" s="1"/>
  <c r="K61" i="1" s="1"/>
  <c r="J23" i="1"/>
  <c r="J44" i="1" s="1"/>
  <c r="J55" i="1" s="1"/>
  <c r="J61" i="1" s="1"/>
  <c r="I23" i="1"/>
  <c r="I44" i="1" s="1"/>
  <c r="I55" i="1" s="1"/>
  <c r="I61" i="1" s="1"/>
  <c r="C44" i="1"/>
  <c r="C55" i="1" s="1"/>
  <c r="C61" i="1" s="1"/>
  <c r="D23" i="1"/>
  <c r="D44" i="1" s="1"/>
  <c r="D55" i="1" s="1"/>
  <c r="D61" i="1" s="1"/>
  <c r="E23" i="1"/>
  <c r="E44" i="1" s="1"/>
  <c r="E55" i="1" s="1"/>
  <c r="E61" i="1" s="1"/>
  <c r="C23" i="1"/>
</calcChain>
</file>

<file path=xl/sharedStrings.xml><?xml version="1.0" encoding="utf-8"?>
<sst xmlns="http://schemas.openxmlformats.org/spreadsheetml/2006/main" count="366" uniqueCount="67">
  <si>
    <t xml:space="preserve">	PROGRESS UNDER PRADHAN MANTRI SOCIAL SECURITY SCHEME OF PMJJBY SINCE INCEPTION  30.06. 2021</t>
  </si>
  <si>
    <t xml:space="preserve">	PROGRESS UNDER PRADHAN MANTRI SOCIAL SECURITY SCHEME OF PMSBY SINCE INCEPTION 30.06. 2021</t>
  </si>
  <si>
    <t>PROGRESS UNDER PRADHAN MANTRI SOCIAL SECURITY SCHEME OF  APY SINCE INCEPTION 30.06. 2021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</si>
  <si>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</si>
  <si>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</si>
  <si>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</si>
  <si>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</si>
  <si>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</si>
  <si>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</si>
  <si>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</si>
  <si>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</si>
  <si>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</si>
  <si>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</si>
  <si>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</si>
  <si>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</si>
  <si>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</si>
  <si>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</si>
  <si>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</si>
  <si>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</si>
  <si>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</si>
  <si>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</si>
  <si>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</si>
  <si>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</si>
  <si>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</si>
  <si>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</si>
  <si>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</si>
  <si>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</si>
  <si>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</si>
  <si>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</si>
  <si>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</si>
  <si>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</si>
  <si>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</si>
  <si>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</si>
  <si>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</si>
  <si>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</si>
  <si>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</si>
  <si>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</si>
  <si>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</si>
  <si>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</si>
  <si>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</si>
  <si>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</si>
  <si>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</si>
  <si>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</si>
  <si>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</si>
  <si>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</si>
  <si>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</si>
  <si>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</si>
  <si>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</si>
  <si>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</si>
  <si>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</si>
  <si>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</si>
  <si>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</si>
  <si>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</si>
  <si>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</si>
  <si>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</si>
  <si>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</si>
  <si>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</si>
  <si>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</si>
  <si>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</si>
  <si>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</si>
  <si>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</si>
  <si>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ANNEXUE -</t>
  </si>
  <si>
    <t xml:space="preserve">ANNEXURE </t>
  </si>
  <si>
    <t>ANNEXURE</t>
  </si>
  <si>
    <t>Total LIVES as on 30.06.2021</t>
  </si>
  <si>
    <t>Total Lives as on 31.03.2021</t>
  </si>
  <si>
    <t>A/cs Opened during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</si>
</sst>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5" fillId="2" borderId="7" xfId="0" applyFont="1" applyFill="1" applyBorder="1"/>
    <xf numFmtId="0" fontId="0" fillId="0" borderId="0" xfId="0" applyFill="1"/>
    <xf numFmtId="0" fontId="6" fillId="2" borderId="7" xfId="0" applyFont="1" applyFill="1" applyBorder="1"/>
    <xf numFmtId="0" fontId="6" fillId="0" borderId="7" xfId="0" applyFont="1" applyBorder="1"/>
    <xf numFmtId="0" fontId="6" fillId="0" borderId="7" xfId="0" applyFont="1" applyFill="1" applyBorder="1"/>
    <xf numFmtId="0" fontId="7" fillId="2" borderId="7" xfId="0" applyFont="1" applyFill="1" applyBorder="1"/>
    <xf numFmtId="0" fontId="5" fillId="0" borderId="0" xfId="0" applyFont="1" applyAlignment="1">
      <alignment horizontal="center"/>
    </xf>
    <xf numFmtId="0" fontId="7" fillId="2" borderId="7" xfId="0" applyFont="1" applyFill="1" applyBorder="1"/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5" fillId="2" borderId="0" xfId="0" applyFont="1" applyFill="1" applyBorder="1"/>
    <xf numFmtId="0" fontId="6" fillId="0" borderId="0" xfId="0" applyFont="1" applyBorder="1"/>
    <xf numFmtId="0" fontId="6" fillId="0" borderId="0" xfId="0" applyFont="1" applyFill="1" applyBorder="1"/>
    <xf numFmtId="0" fontId="7" fillId="2" borderId="0" xfId="0" applyFont="1" applyFill="1" applyBorder="1"/>
    <xf numFmtId="0" fontId="5" fillId="2" borderId="10" xfId="0" applyFont="1" applyFill="1" applyBorder="1"/>
    <xf numFmtId="0" fontId="6" fillId="0" borderId="10" xfId="0" applyFont="1" applyBorder="1"/>
    <xf numFmtId="0" fontId="6" fillId="0" borderId="10" xfId="0" applyFont="1" applyFill="1" applyBorder="1"/>
    <xf numFmtId="0" fontId="7" fillId="2" borderId="10" xfId="0" applyFont="1" applyFill="1" applyBorder="1"/>
    <xf numFmtId="0" fontId="9" fillId="0" borderId="7" xfId="0" applyFont="1" applyBorder="1"/>
    <xf numFmtId="0" fontId="2" fillId="2" borderId="7" xfId="0" applyFont="1" applyFill="1" applyBorder="1"/>
    <xf numFmtId="0" fontId="9" fillId="0" borderId="10" xfId="0" applyFont="1" applyBorder="1"/>
    <xf numFmtId="0" fontId="2" fillId="2" borderId="10" xfId="0" applyFont="1" applyFill="1" applyBorder="1"/>
    <xf numFmtId="0" fontId="0" fillId="0" borderId="7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7" fillId="2" borderId="7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11" xfId="0" applyFont="1" applyFill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"/>
  <sheetViews>
    <sheetView tabSelected="1" zoomScale="91" zoomScaleNormal="91" workbookViewId="0">
      <pane xSplit="2" ySplit="9" topLeftCell="G53" activePane="bottomRight" state="frozen"/>
      <selection pane="topRight" activeCell="C1" sqref="C1"/>
      <selection pane="bottomLeft" activeCell="A10" sqref="A10"/>
      <selection pane="bottomRight" activeCell="J2" sqref="J2:P61"/>
    </sheetView>
  </sheetViews>
  <sheetFormatPr defaultRowHeight="15" x14ac:dyDescent="0.25"/>
  <cols>
    <col min="1" max="1" width="7.7109375" style="3" bestFit="1" customWidth="1"/>
    <col min="2" max="2" width="22.140625" customWidth="1"/>
    <col min="3" max="3" width="19.42578125" customWidth="1"/>
    <col min="4" max="4" width="19.28515625" customWidth="1"/>
    <col min="5" max="5" width="17.85546875" customWidth="1"/>
    <col min="6" max="6" width="15.5703125" customWidth="1"/>
    <col min="7" max="7" width="15.28515625" customWidth="1"/>
    <col min="8" max="8" width="21.7109375" customWidth="1"/>
    <col min="10" max="10" width="7.7109375" style="3" bestFit="1" customWidth="1"/>
    <col min="11" max="11" width="22" customWidth="1"/>
    <col min="12" max="12" width="18" customWidth="1"/>
    <col min="13" max="13" width="17.7109375" customWidth="1"/>
    <col min="14" max="14" width="19.42578125" customWidth="1"/>
    <col min="15" max="15" width="13.85546875" customWidth="1"/>
    <col min="16" max="16" width="15" customWidth="1"/>
    <col min="17" max="18" width="9.140625" customWidth="1"/>
    <col min="19" max="19" width="7.7109375" style="3" bestFit="1" customWidth="1"/>
    <col min="20" max="20" width="21.85546875" customWidth="1"/>
    <col min="21" max="21" width="15.7109375" customWidth="1"/>
    <col min="22" max="22" width="20.85546875" customWidth="1"/>
    <col min="23" max="23" width="16" customWidth="1"/>
    <col min="24" max="24" width="12.7109375" customWidth="1"/>
    <col min="25" max="25" width="13.42578125" customWidth="1"/>
  </cols>
  <sheetData>
    <row r="1" spans="1:25" ht="18" x14ac:dyDescent="0.25">
      <c r="U1" s="2"/>
      <c r="V1" s="2"/>
    </row>
    <row r="2" spans="1:25" ht="18.75" x14ac:dyDescent="0.3">
      <c r="D2" s="29" t="s">
        <v>61</v>
      </c>
      <c r="E2" s="29"/>
      <c r="F2" s="12"/>
      <c r="G2" s="12"/>
      <c r="H2" s="12"/>
      <c r="M2" s="30" t="s">
        <v>62</v>
      </c>
      <c r="N2" s="30"/>
      <c r="V2" s="31" t="s">
        <v>63</v>
      </c>
      <c r="W2" s="31"/>
    </row>
    <row r="4" spans="1:25" ht="37.5" customHeight="1" thickBot="1" x14ac:dyDescent="0.3">
      <c r="A4" s="32" t="s">
        <v>0</v>
      </c>
      <c r="B4" s="33"/>
      <c r="C4" s="33"/>
      <c r="D4" s="33"/>
      <c r="E4" s="34"/>
      <c r="F4" s="14"/>
      <c r="G4" s="14"/>
      <c r="H4" s="14"/>
      <c r="J4" s="32" t="s">
        <v>1</v>
      </c>
      <c r="K4" s="33"/>
      <c r="L4" s="33"/>
      <c r="M4" s="33"/>
      <c r="N4" s="34"/>
      <c r="S4" s="32" t="s">
        <v>2</v>
      </c>
      <c r="T4" s="33"/>
      <c r="U4" s="33"/>
      <c r="V4" s="33"/>
      <c r="W4" s="34"/>
    </row>
    <row r="6" spans="1:25" ht="15.75" x14ac:dyDescent="0.25">
      <c r="E6" s="1" t="s">
        <v>3</v>
      </c>
      <c r="F6" s="1"/>
      <c r="G6" s="1"/>
      <c r="H6" s="1"/>
      <c r="N6" s="1" t="s">
        <v>3</v>
      </c>
      <c r="W6" s="1" t="s">
        <v>3</v>
      </c>
    </row>
    <row r="7" spans="1:25" ht="15.75" thickBot="1" x14ac:dyDescent="0.3"/>
    <row r="8" spans="1:25" ht="45" customHeight="1" thickBot="1" x14ac:dyDescent="0.3">
      <c r="A8" s="39" t="s">
        <v>4</v>
      </c>
      <c r="B8" s="40" t="s">
        <v>5</v>
      </c>
      <c r="C8" s="35" t="s">
        <v>6</v>
      </c>
      <c r="D8" s="36"/>
      <c r="E8" s="37" t="s">
        <v>64</v>
      </c>
      <c r="F8" s="48" t="s">
        <v>65</v>
      </c>
      <c r="G8" s="49" t="s">
        <v>66</v>
      </c>
      <c r="H8" s="15"/>
      <c r="J8" s="39" t="s">
        <v>4</v>
      </c>
      <c r="K8" s="40" t="s">
        <v>5</v>
      </c>
      <c r="L8" s="42" t="s">
        <v>6</v>
      </c>
      <c r="M8" s="43"/>
      <c r="N8" s="37" t="s">
        <v>64</v>
      </c>
      <c r="O8" s="48" t="s">
        <v>65</v>
      </c>
      <c r="P8" s="49" t="s">
        <v>66</v>
      </c>
      <c r="S8" s="39" t="s">
        <v>4</v>
      </c>
      <c r="T8" s="40" t="s">
        <v>5</v>
      </c>
      <c r="U8" s="35" t="s">
        <v>6</v>
      </c>
      <c r="V8" s="36"/>
      <c r="W8" s="37" t="s">
        <v>64</v>
      </c>
      <c r="X8" s="48" t="s">
        <v>65</v>
      </c>
      <c r="Y8" s="49" t="s">
        <v>66</v>
      </c>
    </row>
    <row r="9" spans="1:25" ht="31.5" customHeight="1" thickBot="1" x14ac:dyDescent="0.3">
      <c r="A9" s="39"/>
      <c r="B9" s="40"/>
      <c r="C9" s="4" t="s">
        <v>8</v>
      </c>
      <c r="D9" s="4" t="s">
        <v>9</v>
      </c>
      <c r="E9" s="38"/>
      <c r="F9" s="50"/>
      <c r="G9" s="51"/>
      <c r="H9" s="15"/>
      <c r="J9" s="39"/>
      <c r="K9" s="40"/>
      <c r="L9" s="4" t="s">
        <v>8</v>
      </c>
      <c r="M9" s="4" t="s">
        <v>9</v>
      </c>
      <c r="N9" s="38"/>
      <c r="O9" s="50"/>
      <c r="P9" s="51"/>
      <c r="S9" s="39"/>
      <c r="T9" s="40"/>
      <c r="U9" s="4" t="s">
        <v>8</v>
      </c>
      <c r="V9" s="4" t="s">
        <v>9</v>
      </c>
      <c r="W9" s="38"/>
      <c r="X9" s="50"/>
      <c r="Y9" s="51"/>
    </row>
    <row r="10" spans="1:25" s="5" customFormat="1" x14ac:dyDescent="0.25">
      <c r="A10" s="6"/>
      <c r="B10" s="6"/>
      <c r="C10" s="6">
        <v>0</v>
      </c>
      <c r="D10" s="6">
        <v>0</v>
      </c>
      <c r="E10" s="20">
        <v>0</v>
      </c>
      <c r="F10" s="47"/>
      <c r="G10" s="47"/>
      <c r="H10" s="16"/>
      <c r="J10" s="6"/>
      <c r="K10" s="6"/>
      <c r="L10" s="6">
        <v>0</v>
      </c>
      <c r="M10" s="6">
        <v>0</v>
      </c>
      <c r="N10" s="6">
        <v>0</v>
      </c>
      <c r="P10" s="47"/>
      <c r="S10" s="6"/>
      <c r="T10" s="6"/>
      <c r="U10" s="6">
        <v>0</v>
      </c>
      <c r="V10" s="6">
        <v>0</v>
      </c>
      <c r="W10" s="6">
        <v>0</v>
      </c>
      <c r="X10" s="47"/>
      <c r="Y10" s="47"/>
    </row>
    <row r="11" spans="1:25" ht="15.75" x14ac:dyDescent="0.25">
      <c r="A11" s="8">
        <v>1</v>
      </c>
      <c r="B11" s="9" t="s">
        <v>10</v>
      </c>
      <c r="C11" s="9">
        <v>6690</v>
      </c>
      <c r="D11" s="9">
        <v>3040</v>
      </c>
      <c r="E11" s="21">
        <v>9730</v>
      </c>
      <c r="F11" s="24">
        <v>9597</v>
      </c>
      <c r="G11" s="9">
        <f>E11-F11</f>
        <v>133</v>
      </c>
      <c r="H11" s="17"/>
      <c r="J11" s="8">
        <v>1</v>
      </c>
      <c r="K11" s="9" t="s">
        <v>10</v>
      </c>
      <c r="L11" s="9">
        <v>19270</v>
      </c>
      <c r="M11" s="9">
        <v>9010</v>
      </c>
      <c r="N11" s="9">
        <v>28280</v>
      </c>
      <c r="O11" s="26">
        <v>28068</v>
      </c>
      <c r="P11" s="28">
        <f>N11-O11</f>
        <v>212</v>
      </c>
      <c r="S11" s="8">
        <v>1</v>
      </c>
      <c r="T11" s="9" t="s">
        <v>10</v>
      </c>
      <c r="U11" s="9">
        <v>1270</v>
      </c>
      <c r="V11" s="9">
        <v>264</v>
      </c>
      <c r="W11" s="9">
        <v>1534</v>
      </c>
      <c r="X11" s="24">
        <v>1508</v>
      </c>
      <c r="Y11" s="28">
        <f>W11-X11</f>
        <v>26</v>
      </c>
    </row>
    <row r="12" spans="1:25" ht="15.75" x14ac:dyDescent="0.25">
      <c r="A12" s="8">
        <v>2</v>
      </c>
      <c r="B12" s="9" t="s">
        <v>11</v>
      </c>
      <c r="C12" s="9">
        <v>1087</v>
      </c>
      <c r="D12" s="9">
        <v>488</v>
      </c>
      <c r="E12" s="21">
        <v>1575</v>
      </c>
      <c r="F12" s="24">
        <v>1552</v>
      </c>
      <c r="G12" s="9">
        <f t="shared" ref="G12:G61" si="0">E12-F12</f>
        <v>23</v>
      </c>
      <c r="H12" s="17"/>
      <c r="J12" s="8">
        <v>2</v>
      </c>
      <c r="K12" s="9" t="s">
        <v>11</v>
      </c>
      <c r="L12" s="9">
        <v>1447</v>
      </c>
      <c r="M12" s="9">
        <v>809</v>
      </c>
      <c r="N12" s="9">
        <v>2256</v>
      </c>
      <c r="O12" s="26">
        <v>2237</v>
      </c>
      <c r="P12" s="28">
        <f t="shared" ref="P12:P61" si="1">N12-O12</f>
        <v>19</v>
      </c>
      <c r="S12" s="8">
        <v>2</v>
      </c>
      <c r="T12" s="9" t="s">
        <v>11</v>
      </c>
      <c r="U12" s="9">
        <v>1245</v>
      </c>
      <c r="V12" s="9">
        <v>607</v>
      </c>
      <c r="W12" s="9">
        <v>1852</v>
      </c>
      <c r="X12" s="24">
        <v>1825</v>
      </c>
      <c r="Y12" s="28">
        <f t="shared" ref="Y12:Y61" si="2">W12-X12</f>
        <v>27</v>
      </c>
    </row>
    <row r="13" spans="1:25" ht="15.75" x14ac:dyDescent="0.25">
      <c r="A13" s="8">
        <v>3</v>
      </c>
      <c r="B13" s="9" t="s">
        <v>12</v>
      </c>
      <c r="C13" s="9">
        <v>599</v>
      </c>
      <c r="D13" s="9">
        <v>459</v>
      </c>
      <c r="E13" s="21">
        <v>1058</v>
      </c>
      <c r="F13" s="24">
        <v>1049</v>
      </c>
      <c r="G13" s="9">
        <f t="shared" si="0"/>
        <v>9</v>
      </c>
      <c r="H13" s="17"/>
      <c r="J13" s="8">
        <v>3</v>
      </c>
      <c r="K13" s="9" t="s">
        <v>12</v>
      </c>
      <c r="L13" s="9">
        <v>1511</v>
      </c>
      <c r="M13" s="9">
        <v>1316</v>
      </c>
      <c r="N13" s="9">
        <v>2827</v>
      </c>
      <c r="O13" s="26">
        <v>2821</v>
      </c>
      <c r="P13" s="28">
        <f t="shared" si="1"/>
        <v>6</v>
      </c>
      <c r="S13" s="8">
        <v>3</v>
      </c>
      <c r="T13" s="9" t="s">
        <v>12</v>
      </c>
      <c r="U13" s="9">
        <v>1544</v>
      </c>
      <c r="V13" s="9">
        <v>372</v>
      </c>
      <c r="W13" s="9">
        <v>1916</v>
      </c>
      <c r="X13" s="24">
        <v>1911</v>
      </c>
      <c r="Y13" s="28">
        <f t="shared" si="2"/>
        <v>5</v>
      </c>
    </row>
    <row r="14" spans="1:25" ht="15.75" x14ac:dyDescent="0.25">
      <c r="A14" s="8">
        <v>4</v>
      </c>
      <c r="B14" s="9" t="s">
        <v>13</v>
      </c>
      <c r="C14" s="9">
        <v>4136</v>
      </c>
      <c r="D14" s="9">
        <v>2327</v>
      </c>
      <c r="E14" s="21">
        <v>6463</v>
      </c>
      <c r="F14" s="24">
        <v>6461</v>
      </c>
      <c r="G14" s="9">
        <f t="shared" si="0"/>
        <v>2</v>
      </c>
      <c r="H14" s="17"/>
      <c r="J14" s="8">
        <v>4</v>
      </c>
      <c r="K14" s="9" t="s">
        <v>13</v>
      </c>
      <c r="L14" s="9">
        <v>10217</v>
      </c>
      <c r="M14" s="9">
        <v>5917</v>
      </c>
      <c r="N14" s="9">
        <v>16134</v>
      </c>
      <c r="O14" s="26">
        <v>16134</v>
      </c>
      <c r="P14" s="28">
        <f t="shared" si="1"/>
        <v>0</v>
      </c>
      <c r="S14" s="8">
        <v>4</v>
      </c>
      <c r="T14" s="9" t="s">
        <v>13</v>
      </c>
      <c r="U14" s="9">
        <v>2714</v>
      </c>
      <c r="V14" s="9">
        <v>1402</v>
      </c>
      <c r="W14" s="9">
        <v>4116</v>
      </c>
      <c r="X14" s="24">
        <v>3982</v>
      </c>
      <c r="Y14" s="28">
        <f t="shared" si="2"/>
        <v>134</v>
      </c>
    </row>
    <row r="15" spans="1:25" ht="15.75" x14ac:dyDescent="0.25">
      <c r="A15" s="8">
        <v>5</v>
      </c>
      <c r="B15" s="9" t="s">
        <v>14</v>
      </c>
      <c r="C15" s="9">
        <v>2602</v>
      </c>
      <c r="D15" s="9">
        <v>2069</v>
      </c>
      <c r="E15" s="21">
        <v>4671</v>
      </c>
      <c r="F15" s="24">
        <v>4662</v>
      </c>
      <c r="G15" s="9">
        <f t="shared" si="0"/>
        <v>9</v>
      </c>
      <c r="H15" s="17"/>
      <c r="J15" s="8">
        <v>5</v>
      </c>
      <c r="K15" s="9" t="s">
        <v>14</v>
      </c>
      <c r="L15" s="9">
        <v>6963</v>
      </c>
      <c r="M15" s="9">
        <v>4981</v>
      </c>
      <c r="N15" s="9">
        <v>11944</v>
      </c>
      <c r="O15" s="26">
        <v>12916</v>
      </c>
      <c r="P15" s="28">
        <f t="shared" si="1"/>
        <v>-972</v>
      </c>
      <c r="S15" s="8">
        <v>5</v>
      </c>
      <c r="T15" s="9" t="s">
        <v>14</v>
      </c>
      <c r="U15" s="9">
        <v>1317</v>
      </c>
      <c r="V15" s="9">
        <v>967</v>
      </c>
      <c r="W15" s="9">
        <v>2284</v>
      </c>
      <c r="X15" s="24">
        <v>2117</v>
      </c>
      <c r="Y15" s="28">
        <f t="shared" si="2"/>
        <v>167</v>
      </c>
    </row>
    <row r="16" spans="1:25" ht="15.75" x14ac:dyDescent="0.25">
      <c r="A16" s="8">
        <v>6</v>
      </c>
      <c r="B16" s="9" t="s">
        <v>15</v>
      </c>
      <c r="C16" s="9">
        <v>1071</v>
      </c>
      <c r="D16" s="9">
        <v>708</v>
      </c>
      <c r="E16" s="21">
        <v>1779</v>
      </c>
      <c r="F16" s="24">
        <v>1749</v>
      </c>
      <c r="G16" s="9">
        <f t="shared" si="0"/>
        <v>30</v>
      </c>
      <c r="H16" s="17"/>
      <c r="J16" s="8">
        <v>6</v>
      </c>
      <c r="K16" s="9" t="s">
        <v>15</v>
      </c>
      <c r="L16" s="9">
        <v>3131</v>
      </c>
      <c r="M16" s="9">
        <v>2229</v>
      </c>
      <c r="N16" s="9">
        <v>5360</v>
      </c>
      <c r="O16" s="26">
        <v>5309</v>
      </c>
      <c r="P16" s="28">
        <f t="shared" si="1"/>
        <v>51</v>
      </c>
      <c r="S16" s="8">
        <v>6</v>
      </c>
      <c r="T16" s="9" t="s">
        <v>15</v>
      </c>
      <c r="U16" s="9">
        <v>780</v>
      </c>
      <c r="V16" s="9">
        <v>336</v>
      </c>
      <c r="W16" s="9">
        <v>1116</v>
      </c>
      <c r="X16" s="24">
        <v>1115</v>
      </c>
      <c r="Y16" s="28">
        <f t="shared" si="2"/>
        <v>1</v>
      </c>
    </row>
    <row r="17" spans="1:25" ht="15.75" x14ac:dyDescent="0.25">
      <c r="A17" s="8">
        <v>7</v>
      </c>
      <c r="B17" s="9" t="s">
        <v>16</v>
      </c>
      <c r="C17" s="9">
        <v>1686</v>
      </c>
      <c r="D17" s="9">
        <v>1301</v>
      </c>
      <c r="E17" s="21">
        <v>2987</v>
      </c>
      <c r="F17" s="24">
        <v>2960</v>
      </c>
      <c r="G17" s="9">
        <f t="shared" si="0"/>
        <v>27</v>
      </c>
      <c r="H17" s="17"/>
      <c r="J17" s="8">
        <v>7</v>
      </c>
      <c r="K17" s="9" t="s">
        <v>16</v>
      </c>
      <c r="L17" s="9">
        <v>1660</v>
      </c>
      <c r="M17" s="9">
        <v>1320</v>
      </c>
      <c r="N17" s="9">
        <v>2980</v>
      </c>
      <c r="O17" s="26">
        <v>2916</v>
      </c>
      <c r="P17" s="28">
        <f t="shared" si="1"/>
        <v>64</v>
      </c>
      <c r="S17" s="8">
        <v>7</v>
      </c>
      <c r="T17" s="9" t="s">
        <v>16</v>
      </c>
      <c r="U17" s="9">
        <v>980</v>
      </c>
      <c r="V17" s="9">
        <v>598</v>
      </c>
      <c r="W17" s="9">
        <v>1578</v>
      </c>
      <c r="X17" s="24">
        <v>1560</v>
      </c>
      <c r="Y17" s="28">
        <f t="shared" si="2"/>
        <v>18</v>
      </c>
    </row>
    <row r="18" spans="1:25" ht="15.75" x14ac:dyDescent="0.25">
      <c r="A18" s="8">
        <v>8</v>
      </c>
      <c r="B18" s="9" t="s">
        <v>17</v>
      </c>
      <c r="C18" s="9">
        <v>1924</v>
      </c>
      <c r="D18" s="9">
        <v>1150</v>
      </c>
      <c r="E18" s="21">
        <v>3074</v>
      </c>
      <c r="F18" s="24">
        <v>3275</v>
      </c>
      <c r="G18" s="9">
        <f t="shared" si="0"/>
        <v>-201</v>
      </c>
      <c r="H18" s="17"/>
      <c r="J18" s="8">
        <v>8</v>
      </c>
      <c r="K18" s="9" t="s">
        <v>17</v>
      </c>
      <c r="L18" s="9">
        <v>6859</v>
      </c>
      <c r="M18" s="9">
        <v>4386</v>
      </c>
      <c r="N18" s="9">
        <v>11245</v>
      </c>
      <c r="O18" s="26">
        <v>11937</v>
      </c>
      <c r="P18" s="28">
        <f t="shared" si="1"/>
        <v>-692</v>
      </c>
      <c r="S18" s="8">
        <v>8</v>
      </c>
      <c r="T18" s="9" t="s">
        <v>17</v>
      </c>
      <c r="U18" s="9">
        <v>1266</v>
      </c>
      <c r="V18" s="9">
        <v>615</v>
      </c>
      <c r="W18" s="9">
        <v>1881</v>
      </c>
      <c r="X18" s="24">
        <v>1955</v>
      </c>
      <c r="Y18" s="28">
        <f t="shared" si="2"/>
        <v>-74</v>
      </c>
    </row>
    <row r="19" spans="1:25" s="7" customFormat="1" ht="15.75" x14ac:dyDescent="0.25">
      <c r="A19" s="10">
        <v>9</v>
      </c>
      <c r="B19" s="10" t="s">
        <v>18</v>
      </c>
      <c r="C19" s="10">
        <v>5054</v>
      </c>
      <c r="D19" s="10">
        <v>2852</v>
      </c>
      <c r="E19" s="22">
        <v>7906</v>
      </c>
      <c r="F19" s="24">
        <v>7811</v>
      </c>
      <c r="G19" s="9">
        <f t="shared" si="0"/>
        <v>95</v>
      </c>
      <c r="H19" s="18"/>
      <c r="J19" s="10">
        <v>9</v>
      </c>
      <c r="K19" s="10" t="s">
        <v>18</v>
      </c>
      <c r="L19" s="10">
        <v>18062</v>
      </c>
      <c r="M19" s="10">
        <v>14039</v>
      </c>
      <c r="N19" s="10">
        <v>32101</v>
      </c>
      <c r="O19" s="26">
        <v>32074</v>
      </c>
      <c r="P19" s="28">
        <f t="shared" si="1"/>
        <v>27</v>
      </c>
      <c r="S19" s="10">
        <v>9</v>
      </c>
      <c r="T19" s="10" t="s">
        <v>18</v>
      </c>
      <c r="U19" s="10">
        <v>2602</v>
      </c>
      <c r="V19" s="10">
        <v>1014</v>
      </c>
      <c r="W19" s="10">
        <v>3616</v>
      </c>
      <c r="X19" s="24">
        <v>3607</v>
      </c>
      <c r="Y19" s="28">
        <f t="shared" si="2"/>
        <v>9</v>
      </c>
    </row>
    <row r="20" spans="1:25" ht="15.75" x14ac:dyDescent="0.25">
      <c r="A20" s="8">
        <v>10</v>
      </c>
      <c r="B20" s="9" t="s">
        <v>19</v>
      </c>
      <c r="C20" s="9">
        <v>7340</v>
      </c>
      <c r="D20" s="9">
        <v>4435</v>
      </c>
      <c r="E20" s="21">
        <v>11775</v>
      </c>
      <c r="F20" s="24">
        <v>12634</v>
      </c>
      <c r="G20" s="9">
        <f t="shared" si="0"/>
        <v>-859</v>
      </c>
      <c r="H20" s="17"/>
      <c r="J20" s="8">
        <v>10</v>
      </c>
      <c r="K20" s="9" t="s">
        <v>19</v>
      </c>
      <c r="L20" s="9">
        <v>29733</v>
      </c>
      <c r="M20" s="9">
        <v>15838</v>
      </c>
      <c r="N20" s="9">
        <v>45571</v>
      </c>
      <c r="O20" s="26">
        <v>45875</v>
      </c>
      <c r="P20" s="28">
        <f t="shared" si="1"/>
        <v>-304</v>
      </c>
      <c r="S20" s="8">
        <v>10</v>
      </c>
      <c r="T20" s="9" t="s">
        <v>19</v>
      </c>
      <c r="U20" s="9">
        <v>1065</v>
      </c>
      <c r="V20" s="9">
        <v>615</v>
      </c>
      <c r="W20" s="9">
        <v>1680</v>
      </c>
      <c r="X20" s="24">
        <v>3342</v>
      </c>
      <c r="Y20" s="28">
        <f t="shared" si="2"/>
        <v>-1662</v>
      </c>
    </row>
    <row r="21" spans="1:25" ht="15.75" x14ac:dyDescent="0.25">
      <c r="A21" s="8">
        <v>11</v>
      </c>
      <c r="B21" s="9" t="s">
        <v>20</v>
      </c>
      <c r="C21" s="9">
        <v>1283</v>
      </c>
      <c r="D21" s="9">
        <v>857</v>
      </c>
      <c r="E21" s="21">
        <v>2140</v>
      </c>
      <c r="F21" s="24">
        <v>2108</v>
      </c>
      <c r="G21" s="9">
        <f t="shared" si="0"/>
        <v>32</v>
      </c>
      <c r="H21" s="17"/>
      <c r="J21" s="8">
        <v>11</v>
      </c>
      <c r="K21" s="9" t="s">
        <v>20</v>
      </c>
      <c r="L21" s="9">
        <v>3039</v>
      </c>
      <c r="M21" s="9">
        <v>1760</v>
      </c>
      <c r="N21" s="9">
        <v>4799</v>
      </c>
      <c r="O21" s="26">
        <v>4755</v>
      </c>
      <c r="P21" s="28">
        <f t="shared" si="1"/>
        <v>44</v>
      </c>
      <c r="S21" s="8">
        <v>11</v>
      </c>
      <c r="T21" s="9" t="s">
        <v>20</v>
      </c>
      <c r="U21" s="9">
        <v>740</v>
      </c>
      <c r="V21" s="9">
        <v>510</v>
      </c>
      <c r="W21" s="9">
        <v>1250</v>
      </c>
      <c r="X21" s="24">
        <v>1272</v>
      </c>
      <c r="Y21" s="28">
        <f t="shared" si="2"/>
        <v>-22</v>
      </c>
    </row>
    <row r="22" spans="1:25" ht="15.75" x14ac:dyDescent="0.25">
      <c r="A22" s="8">
        <v>12</v>
      </c>
      <c r="B22" s="9" t="s">
        <v>21</v>
      </c>
      <c r="C22" s="9">
        <v>4594</v>
      </c>
      <c r="D22" s="9">
        <v>2295</v>
      </c>
      <c r="E22" s="21">
        <v>6889</v>
      </c>
      <c r="F22" s="24">
        <v>6736</v>
      </c>
      <c r="G22" s="9">
        <f t="shared" si="0"/>
        <v>153</v>
      </c>
      <c r="H22" s="17"/>
      <c r="J22" s="8">
        <v>12</v>
      </c>
      <c r="K22" s="9" t="s">
        <v>21</v>
      </c>
      <c r="L22" s="9">
        <v>8979</v>
      </c>
      <c r="M22" s="9">
        <v>4255</v>
      </c>
      <c r="N22" s="9">
        <v>13234</v>
      </c>
      <c r="O22" s="26">
        <v>13099</v>
      </c>
      <c r="P22" s="28">
        <f t="shared" si="1"/>
        <v>135</v>
      </c>
      <c r="S22" s="8">
        <v>12</v>
      </c>
      <c r="T22" s="9" t="s">
        <v>21</v>
      </c>
      <c r="U22" s="9">
        <v>2095</v>
      </c>
      <c r="V22" s="9">
        <v>1115</v>
      </c>
      <c r="W22" s="9">
        <v>3210</v>
      </c>
      <c r="X22" s="24">
        <v>3160</v>
      </c>
      <c r="Y22" s="28">
        <f t="shared" si="2"/>
        <v>50</v>
      </c>
    </row>
    <row r="23" spans="1:25" s="5" customFormat="1" ht="15.75" x14ac:dyDescent="0.25">
      <c r="A23" s="41" t="s">
        <v>22</v>
      </c>
      <c r="B23" s="41"/>
      <c r="C23" s="13">
        <f>SUM(C10:C22)</f>
        <v>38066</v>
      </c>
      <c r="D23" s="13">
        <f t="shared" ref="D23:E23" si="3">SUM(D10:D22)</f>
        <v>21981</v>
      </c>
      <c r="E23" s="23">
        <f t="shared" si="3"/>
        <v>60047</v>
      </c>
      <c r="F23" s="25">
        <v>60594</v>
      </c>
      <c r="G23" s="9">
        <f t="shared" si="0"/>
        <v>-547</v>
      </c>
      <c r="H23" s="19"/>
      <c r="J23" s="41" t="s">
        <v>22</v>
      </c>
      <c r="K23" s="41"/>
      <c r="L23" s="13">
        <f t="shared" ref="L23:N23" si="4">SUM(L10:L22)</f>
        <v>110871</v>
      </c>
      <c r="M23" s="13">
        <f t="shared" si="4"/>
        <v>65860</v>
      </c>
      <c r="N23" s="13">
        <f t="shared" si="4"/>
        <v>176731</v>
      </c>
      <c r="O23" s="27">
        <v>177141</v>
      </c>
      <c r="P23" s="28">
        <f t="shared" si="1"/>
        <v>-410</v>
      </c>
      <c r="S23" s="41" t="s">
        <v>22</v>
      </c>
      <c r="T23" s="41"/>
      <c r="U23" s="13">
        <f t="shared" ref="U23:W23" si="5">SUM(U10:U22)</f>
        <v>17618</v>
      </c>
      <c r="V23" s="13">
        <f t="shared" si="5"/>
        <v>8415</v>
      </c>
      <c r="W23" s="13">
        <f t="shared" si="5"/>
        <v>26033</v>
      </c>
      <c r="X23" s="25">
        <v>27354</v>
      </c>
      <c r="Y23" s="28">
        <f t="shared" si="2"/>
        <v>-1321</v>
      </c>
    </row>
    <row r="24" spans="1:25" ht="15.75" x14ac:dyDescent="0.25">
      <c r="A24" s="8">
        <v>13</v>
      </c>
      <c r="B24" s="9" t="s">
        <v>23</v>
      </c>
      <c r="C24" s="9">
        <v>407</v>
      </c>
      <c r="D24" s="9">
        <v>128</v>
      </c>
      <c r="E24" s="21">
        <v>535</v>
      </c>
      <c r="F24" s="24">
        <v>531</v>
      </c>
      <c r="G24" s="9">
        <f t="shared" si="0"/>
        <v>4</v>
      </c>
      <c r="H24" s="17"/>
      <c r="J24" s="8">
        <v>13</v>
      </c>
      <c r="K24" s="9" t="s">
        <v>23</v>
      </c>
      <c r="L24" s="9">
        <v>1372</v>
      </c>
      <c r="M24" s="9">
        <v>327</v>
      </c>
      <c r="N24" s="9">
        <v>1699</v>
      </c>
      <c r="O24" s="26">
        <v>1707</v>
      </c>
      <c r="P24" s="28">
        <f t="shared" si="1"/>
        <v>-8</v>
      </c>
      <c r="S24" s="8">
        <v>13</v>
      </c>
      <c r="T24" s="9" t="s">
        <v>23</v>
      </c>
      <c r="U24" s="9">
        <v>600</v>
      </c>
      <c r="V24" s="9">
        <v>202</v>
      </c>
      <c r="W24" s="9">
        <v>802</v>
      </c>
      <c r="X24" s="24">
        <v>431</v>
      </c>
      <c r="Y24" s="28">
        <f t="shared" si="2"/>
        <v>371</v>
      </c>
    </row>
    <row r="25" spans="1:25" ht="15.75" x14ac:dyDescent="0.25">
      <c r="A25" s="8">
        <v>14</v>
      </c>
      <c r="B25" s="9" t="s">
        <v>24</v>
      </c>
      <c r="C25" s="9">
        <v>0</v>
      </c>
      <c r="D25" s="9">
        <v>0</v>
      </c>
      <c r="E25" s="21">
        <v>0</v>
      </c>
      <c r="F25" s="24">
        <v>0</v>
      </c>
      <c r="G25" s="9">
        <f t="shared" si="0"/>
        <v>0</v>
      </c>
      <c r="H25" s="17"/>
      <c r="J25" s="8">
        <v>14</v>
      </c>
      <c r="K25" s="9" t="s">
        <v>24</v>
      </c>
      <c r="L25" s="9">
        <v>0</v>
      </c>
      <c r="M25" s="9">
        <v>0</v>
      </c>
      <c r="N25" s="9">
        <v>0</v>
      </c>
      <c r="O25" s="26">
        <v>0</v>
      </c>
      <c r="P25" s="28">
        <f t="shared" si="1"/>
        <v>0</v>
      </c>
      <c r="S25" s="8">
        <v>14</v>
      </c>
      <c r="T25" s="9" t="s">
        <v>24</v>
      </c>
      <c r="U25" s="9">
        <v>0</v>
      </c>
      <c r="V25" s="9">
        <v>0</v>
      </c>
      <c r="W25" s="9">
        <v>0</v>
      </c>
      <c r="X25" s="24">
        <v>0</v>
      </c>
      <c r="Y25" s="28">
        <f t="shared" si="2"/>
        <v>0</v>
      </c>
    </row>
    <row r="26" spans="1:25" ht="15.75" x14ac:dyDescent="0.25">
      <c r="A26" s="8">
        <v>15</v>
      </c>
      <c r="B26" s="9" t="s">
        <v>25</v>
      </c>
      <c r="C26" s="9">
        <v>0</v>
      </c>
      <c r="D26" s="9">
        <v>0</v>
      </c>
      <c r="E26" s="21">
        <v>0</v>
      </c>
      <c r="F26" s="24">
        <v>0</v>
      </c>
      <c r="G26" s="9">
        <f t="shared" si="0"/>
        <v>0</v>
      </c>
      <c r="H26" s="17"/>
      <c r="J26" s="8">
        <v>15</v>
      </c>
      <c r="K26" s="9" t="s">
        <v>25</v>
      </c>
      <c r="L26" s="9">
        <v>0</v>
      </c>
      <c r="M26" s="9">
        <v>0</v>
      </c>
      <c r="N26" s="9">
        <v>0</v>
      </c>
      <c r="O26" s="26">
        <v>0</v>
      </c>
      <c r="P26" s="28">
        <f t="shared" si="1"/>
        <v>0</v>
      </c>
      <c r="S26" s="8">
        <v>15</v>
      </c>
      <c r="T26" s="9" t="s">
        <v>25</v>
      </c>
      <c r="U26" s="9">
        <v>0</v>
      </c>
      <c r="V26" s="9">
        <v>0</v>
      </c>
      <c r="W26" s="9">
        <v>0</v>
      </c>
      <c r="X26" s="24">
        <v>0</v>
      </c>
      <c r="Y26" s="28">
        <f t="shared" si="2"/>
        <v>0</v>
      </c>
    </row>
    <row r="27" spans="1:25" ht="15.75" x14ac:dyDescent="0.25">
      <c r="A27" s="8">
        <v>16</v>
      </c>
      <c r="B27" s="9" t="s">
        <v>26</v>
      </c>
      <c r="C27" s="9">
        <v>15</v>
      </c>
      <c r="D27" s="9">
        <v>4</v>
      </c>
      <c r="E27" s="21">
        <v>19</v>
      </c>
      <c r="F27" s="24">
        <v>44</v>
      </c>
      <c r="G27" s="9">
        <f t="shared" si="0"/>
        <v>-25</v>
      </c>
      <c r="H27" s="17"/>
      <c r="J27" s="8">
        <v>16</v>
      </c>
      <c r="K27" s="9" t="s">
        <v>26</v>
      </c>
      <c r="L27" s="9">
        <v>34</v>
      </c>
      <c r="M27" s="9">
        <v>9</v>
      </c>
      <c r="N27" s="9">
        <v>43</v>
      </c>
      <c r="O27" s="26">
        <v>65</v>
      </c>
      <c r="P27" s="28">
        <f t="shared" si="1"/>
        <v>-22</v>
      </c>
      <c r="S27" s="8">
        <v>16</v>
      </c>
      <c r="T27" s="9" t="s">
        <v>26</v>
      </c>
      <c r="U27" s="9">
        <v>23</v>
      </c>
      <c r="V27" s="9">
        <v>8</v>
      </c>
      <c r="W27" s="9">
        <v>31</v>
      </c>
      <c r="X27" s="24">
        <v>6</v>
      </c>
      <c r="Y27" s="28">
        <f t="shared" si="2"/>
        <v>25</v>
      </c>
    </row>
    <row r="28" spans="1:25" ht="15.75" x14ac:dyDescent="0.25">
      <c r="A28" s="8">
        <v>17</v>
      </c>
      <c r="B28" s="9" t="s">
        <v>27</v>
      </c>
      <c r="C28" s="9">
        <v>1</v>
      </c>
      <c r="D28" s="9">
        <v>0</v>
      </c>
      <c r="E28" s="21">
        <v>1</v>
      </c>
      <c r="F28" s="24">
        <v>1</v>
      </c>
      <c r="G28" s="9">
        <f t="shared" si="0"/>
        <v>0</v>
      </c>
      <c r="H28" s="17"/>
      <c r="J28" s="8">
        <v>17</v>
      </c>
      <c r="K28" s="9" t="s">
        <v>27</v>
      </c>
      <c r="L28" s="9">
        <v>6</v>
      </c>
      <c r="M28" s="9">
        <v>0</v>
      </c>
      <c r="N28" s="9">
        <v>6</v>
      </c>
      <c r="O28" s="26">
        <v>6</v>
      </c>
      <c r="P28" s="28">
        <f t="shared" si="1"/>
        <v>0</v>
      </c>
      <c r="S28" s="8">
        <v>17</v>
      </c>
      <c r="T28" s="9" t="s">
        <v>27</v>
      </c>
      <c r="U28" s="9">
        <v>21</v>
      </c>
      <c r="V28" s="9">
        <v>2</v>
      </c>
      <c r="W28" s="9">
        <v>23</v>
      </c>
      <c r="X28" s="24">
        <v>23</v>
      </c>
      <c r="Y28" s="28">
        <f t="shared" si="2"/>
        <v>0</v>
      </c>
    </row>
    <row r="29" spans="1:25" ht="15.75" x14ac:dyDescent="0.25">
      <c r="A29" s="8">
        <v>18</v>
      </c>
      <c r="B29" s="9" t="s">
        <v>28</v>
      </c>
      <c r="C29" s="9">
        <v>9</v>
      </c>
      <c r="D29" s="9">
        <v>4</v>
      </c>
      <c r="E29" s="21">
        <v>13</v>
      </c>
      <c r="F29" s="24">
        <v>13</v>
      </c>
      <c r="G29" s="9">
        <f t="shared" si="0"/>
        <v>0</v>
      </c>
      <c r="H29" s="17"/>
      <c r="J29" s="8">
        <v>18</v>
      </c>
      <c r="K29" s="9" t="s">
        <v>28</v>
      </c>
      <c r="L29" s="9">
        <v>8</v>
      </c>
      <c r="M29" s="9">
        <v>2</v>
      </c>
      <c r="N29" s="9">
        <v>10</v>
      </c>
      <c r="O29" s="26">
        <v>10</v>
      </c>
      <c r="P29" s="28">
        <f t="shared" si="1"/>
        <v>0</v>
      </c>
      <c r="S29" s="8">
        <v>18</v>
      </c>
      <c r="T29" s="9" t="s">
        <v>28</v>
      </c>
      <c r="U29" s="9">
        <v>0</v>
      </c>
      <c r="V29" s="9">
        <v>0</v>
      </c>
      <c r="W29" s="9">
        <v>0</v>
      </c>
      <c r="X29" s="24">
        <v>0</v>
      </c>
      <c r="Y29" s="28">
        <f t="shared" si="2"/>
        <v>0</v>
      </c>
    </row>
    <row r="30" spans="1:25" ht="15.75" x14ac:dyDescent="0.25">
      <c r="A30" s="8">
        <v>19</v>
      </c>
      <c r="B30" s="9" t="s">
        <v>29</v>
      </c>
      <c r="C30" s="9">
        <v>3087</v>
      </c>
      <c r="D30" s="9">
        <v>992</v>
      </c>
      <c r="E30" s="21">
        <v>4079</v>
      </c>
      <c r="F30" s="24">
        <v>4051</v>
      </c>
      <c r="G30" s="9">
        <f t="shared" si="0"/>
        <v>28</v>
      </c>
      <c r="H30" s="17"/>
      <c r="J30" s="8">
        <v>19</v>
      </c>
      <c r="K30" s="9" t="s">
        <v>29</v>
      </c>
      <c r="L30" s="9">
        <v>6323</v>
      </c>
      <c r="M30" s="9">
        <v>1950</v>
      </c>
      <c r="N30" s="9">
        <v>8273</v>
      </c>
      <c r="O30" s="26">
        <v>8237</v>
      </c>
      <c r="P30" s="28">
        <f t="shared" si="1"/>
        <v>36</v>
      </c>
      <c r="S30" s="8">
        <v>19</v>
      </c>
      <c r="T30" s="9" t="s">
        <v>29</v>
      </c>
      <c r="U30" s="9">
        <v>2985</v>
      </c>
      <c r="V30" s="9">
        <v>1137</v>
      </c>
      <c r="W30" s="9">
        <v>4122</v>
      </c>
      <c r="X30" s="24">
        <v>4083</v>
      </c>
      <c r="Y30" s="28">
        <f t="shared" si="2"/>
        <v>39</v>
      </c>
    </row>
    <row r="31" spans="1:25" ht="15.75" x14ac:dyDescent="0.25">
      <c r="A31" s="8">
        <v>20</v>
      </c>
      <c r="B31" s="9" t="s">
        <v>30</v>
      </c>
      <c r="C31" s="9">
        <v>2284</v>
      </c>
      <c r="D31" s="9">
        <v>502</v>
      </c>
      <c r="E31" s="21">
        <v>2786</v>
      </c>
      <c r="F31" s="24">
        <v>2786</v>
      </c>
      <c r="G31" s="9">
        <f t="shared" si="0"/>
        <v>0</v>
      </c>
      <c r="H31" s="17"/>
      <c r="J31" s="8">
        <v>20</v>
      </c>
      <c r="K31" s="9" t="s">
        <v>30</v>
      </c>
      <c r="L31" s="9">
        <v>4644</v>
      </c>
      <c r="M31" s="9">
        <v>5177</v>
      </c>
      <c r="N31" s="9">
        <v>9821</v>
      </c>
      <c r="O31" s="26">
        <v>9821</v>
      </c>
      <c r="P31" s="28">
        <f t="shared" si="1"/>
        <v>0</v>
      </c>
      <c r="S31" s="8">
        <v>20</v>
      </c>
      <c r="T31" s="9" t="s">
        <v>30</v>
      </c>
      <c r="U31" s="9">
        <v>267</v>
      </c>
      <c r="V31" s="9">
        <v>139</v>
      </c>
      <c r="W31" s="9">
        <v>406</v>
      </c>
      <c r="X31" s="24">
        <v>406</v>
      </c>
      <c r="Y31" s="28">
        <f t="shared" si="2"/>
        <v>0</v>
      </c>
    </row>
    <row r="32" spans="1:25" ht="15.75" x14ac:dyDescent="0.25">
      <c r="A32" s="8">
        <v>21</v>
      </c>
      <c r="B32" s="9" t="s">
        <v>31</v>
      </c>
      <c r="C32" s="9">
        <v>1090</v>
      </c>
      <c r="D32" s="9">
        <v>286</v>
      </c>
      <c r="E32" s="21">
        <v>1376</v>
      </c>
      <c r="F32" s="24">
        <v>1376</v>
      </c>
      <c r="G32" s="9">
        <f t="shared" si="0"/>
        <v>0</v>
      </c>
      <c r="H32" s="17"/>
      <c r="J32" s="8">
        <v>21</v>
      </c>
      <c r="K32" s="9" t="s">
        <v>31</v>
      </c>
      <c r="L32" s="9">
        <v>2143</v>
      </c>
      <c r="M32" s="9">
        <v>640</v>
      </c>
      <c r="N32" s="9">
        <v>2783</v>
      </c>
      <c r="O32" s="26">
        <v>2782</v>
      </c>
      <c r="P32" s="28">
        <f t="shared" si="1"/>
        <v>1</v>
      </c>
      <c r="S32" s="8">
        <v>21</v>
      </c>
      <c r="T32" s="9" t="s">
        <v>31</v>
      </c>
      <c r="U32" s="9">
        <v>278</v>
      </c>
      <c r="V32" s="9">
        <v>96</v>
      </c>
      <c r="W32" s="9">
        <v>374</v>
      </c>
      <c r="X32" s="24">
        <v>377</v>
      </c>
      <c r="Y32" s="28">
        <f t="shared" si="2"/>
        <v>-3</v>
      </c>
    </row>
    <row r="33" spans="1:25" ht="15.75" x14ac:dyDescent="0.25">
      <c r="A33" s="8">
        <v>22</v>
      </c>
      <c r="B33" s="9" t="s">
        <v>32</v>
      </c>
      <c r="C33" s="9">
        <v>12</v>
      </c>
      <c r="D33" s="9">
        <v>13</v>
      </c>
      <c r="E33" s="21">
        <v>25</v>
      </c>
      <c r="F33" s="24">
        <v>8</v>
      </c>
      <c r="G33" s="9">
        <f t="shared" si="0"/>
        <v>17</v>
      </c>
      <c r="H33" s="17"/>
      <c r="J33" s="8">
        <v>22</v>
      </c>
      <c r="K33" s="9" t="s">
        <v>32</v>
      </c>
      <c r="L33" s="9">
        <v>413</v>
      </c>
      <c r="M33" s="9">
        <v>106</v>
      </c>
      <c r="N33" s="9">
        <v>519</v>
      </c>
      <c r="O33" s="26">
        <v>496</v>
      </c>
      <c r="P33" s="28">
        <f t="shared" si="1"/>
        <v>23</v>
      </c>
      <c r="S33" s="8">
        <v>22</v>
      </c>
      <c r="T33" s="9" t="s">
        <v>32</v>
      </c>
      <c r="U33" s="9">
        <v>0</v>
      </c>
      <c r="V33" s="9">
        <v>1</v>
      </c>
      <c r="W33" s="9">
        <v>1</v>
      </c>
      <c r="X33" s="24">
        <v>1</v>
      </c>
      <c r="Y33" s="28">
        <f t="shared" si="2"/>
        <v>0</v>
      </c>
    </row>
    <row r="34" spans="1:25" ht="15.75" x14ac:dyDescent="0.25">
      <c r="A34" s="8">
        <v>23</v>
      </c>
      <c r="B34" s="9" t="s">
        <v>33</v>
      </c>
      <c r="C34" s="9">
        <v>2</v>
      </c>
      <c r="D34" s="9">
        <v>10</v>
      </c>
      <c r="E34" s="21">
        <v>12</v>
      </c>
      <c r="F34" s="24">
        <v>12</v>
      </c>
      <c r="G34" s="9">
        <f t="shared" si="0"/>
        <v>0</v>
      </c>
      <c r="H34" s="17"/>
      <c r="J34" s="8">
        <v>23</v>
      </c>
      <c r="K34" s="9" t="s">
        <v>33</v>
      </c>
      <c r="L34" s="9">
        <v>2</v>
      </c>
      <c r="M34" s="9">
        <v>11</v>
      </c>
      <c r="N34" s="9">
        <v>13</v>
      </c>
      <c r="O34" s="26">
        <v>13</v>
      </c>
      <c r="P34" s="28">
        <f t="shared" si="1"/>
        <v>0</v>
      </c>
      <c r="S34" s="8">
        <v>23</v>
      </c>
      <c r="T34" s="9" t="s">
        <v>33</v>
      </c>
      <c r="U34" s="9">
        <v>0</v>
      </c>
      <c r="V34" s="9">
        <v>0</v>
      </c>
      <c r="W34" s="9">
        <v>0</v>
      </c>
      <c r="X34" s="24">
        <v>0</v>
      </c>
      <c r="Y34" s="28">
        <f t="shared" si="2"/>
        <v>0</v>
      </c>
    </row>
    <row r="35" spans="1:25" ht="15.75" x14ac:dyDescent="0.25">
      <c r="A35" s="8">
        <v>24</v>
      </c>
      <c r="B35" s="9" t="s">
        <v>34</v>
      </c>
      <c r="C35" s="9">
        <v>88</v>
      </c>
      <c r="D35" s="9">
        <v>49</v>
      </c>
      <c r="E35" s="21">
        <v>137</v>
      </c>
      <c r="F35" s="24">
        <v>137</v>
      </c>
      <c r="G35" s="9">
        <f t="shared" si="0"/>
        <v>0</v>
      </c>
      <c r="H35" s="17"/>
      <c r="J35" s="8">
        <v>24</v>
      </c>
      <c r="K35" s="9" t="s">
        <v>34</v>
      </c>
      <c r="L35" s="9">
        <v>437</v>
      </c>
      <c r="M35" s="9">
        <v>202</v>
      </c>
      <c r="N35" s="9">
        <v>639</v>
      </c>
      <c r="O35" s="26">
        <v>639</v>
      </c>
      <c r="P35" s="28">
        <f t="shared" si="1"/>
        <v>0</v>
      </c>
      <c r="S35" s="8">
        <v>24</v>
      </c>
      <c r="T35" s="9" t="s">
        <v>34</v>
      </c>
      <c r="U35" s="9">
        <v>32</v>
      </c>
      <c r="V35" s="9">
        <v>2</v>
      </c>
      <c r="W35" s="9">
        <v>34</v>
      </c>
      <c r="X35" s="24">
        <v>34</v>
      </c>
      <c r="Y35" s="28">
        <f t="shared" si="2"/>
        <v>0</v>
      </c>
    </row>
    <row r="36" spans="1:25" ht="15.75" x14ac:dyDescent="0.25">
      <c r="A36" s="8">
        <v>25</v>
      </c>
      <c r="B36" s="9" t="s">
        <v>35</v>
      </c>
      <c r="C36" s="9">
        <v>223</v>
      </c>
      <c r="D36" s="9">
        <v>106</v>
      </c>
      <c r="E36" s="21">
        <v>329</v>
      </c>
      <c r="F36" s="24">
        <v>317</v>
      </c>
      <c r="G36" s="9">
        <f t="shared" si="0"/>
        <v>12</v>
      </c>
      <c r="H36" s="17"/>
      <c r="J36" s="8">
        <v>25</v>
      </c>
      <c r="K36" s="9" t="s">
        <v>35</v>
      </c>
      <c r="L36" s="9">
        <v>6214</v>
      </c>
      <c r="M36" s="9">
        <v>255</v>
      </c>
      <c r="N36" s="9">
        <v>6469</v>
      </c>
      <c r="O36" s="26">
        <v>6445</v>
      </c>
      <c r="P36" s="28">
        <f t="shared" si="1"/>
        <v>24</v>
      </c>
      <c r="S36" s="8">
        <v>25</v>
      </c>
      <c r="T36" s="9" t="s">
        <v>35</v>
      </c>
      <c r="U36" s="9">
        <v>203</v>
      </c>
      <c r="V36" s="9">
        <v>97</v>
      </c>
      <c r="W36" s="9">
        <v>300</v>
      </c>
      <c r="X36" s="24">
        <v>300</v>
      </c>
      <c r="Y36" s="28">
        <f t="shared" si="2"/>
        <v>0</v>
      </c>
    </row>
    <row r="37" spans="1:25" ht="15.75" x14ac:dyDescent="0.25">
      <c r="A37" s="8">
        <v>26</v>
      </c>
      <c r="B37" s="9" t="s">
        <v>36</v>
      </c>
      <c r="C37" s="9">
        <v>56</v>
      </c>
      <c r="D37" s="9">
        <v>27</v>
      </c>
      <c r="E37" s="21">
        <v>83</v>
      </c>
      <c r="F37" s="24">
        <v>83</v>
      </c>
      <c r="G37" s="9">
        <f t="shared" si="0"/>
        <v>0</v>
      </c>
      <c r="H37" s="17"/>
      <c r="J37" s="8">
        <v>26</v>
      </c>
      <c r="K37" s="9" t="s">
        <v>36</v>
      </c>
      <c r="L37" s="9">
        <v>73</v>
      </c>
      <c r="M37" s="9">
        <v>34</v>
      </c>
      <c r="N37" s="9">
        <v>107</v>
      </c>
      <c r="O37" s="26">
        <v>107</v>
      </c>
      <c r="P37" s="28">
        <f t="shared" si="1"/>
        <v>0</v>
      </c>
      <c r="S37" s="8">
        <v>26</v>
      </c>
      <c r="T37" s="9" t="s">
        <v>36</v>
      </c>
      <c r="U37" s="9">
        <v>3</v>
      </c>
      <c r="V37" s="9">
        <v>3</v>
      </c>
      <c r="W37" s="9">
        <v>6</v>
      </c>
      <c r="X37" s="24">
        <v>6</v>
      </c>
      <c r="Y37" s="28">
        <f t="shared" si="2"/>
        <v>0</v>
      </c>
    </row>
    <row r="38" spans="1:25" ht="15.75" x14ac:dyDescent="0.25">
      <c r="A38" s="8">
        <v>27</v>
      </c>
      <c r="B38" s="9" t="s">
        <v>37</v>
      </c>
      <c r="C38" s="9">
        <v>677</v>
      </c>
      <c r="D38" s="9">
        <v>159</v>
      </c>
      <c r="E38" s="21">
        <v>836</v>
      </c>
      <c r="F38" s="24">
        <v>833</v>
      </c>
      <c r="G38" s="9">
        <f t="shared" si="0"/>
        <v>3</v>
      </c>
      <c r="H38" s="17"/>
      <c r="J38" s="8">
        <v>27</v>
      </c>
      <c r="K38" s="9" t="s">
        <v>37</v>
      </c>
      <c r="L38" s="9">
        <v>1180</v>
      </c>
      <c r="M38" s="9">
        <v>284</v>
      </c>
      <c r="N38" s="9">
        <v>1464</v>
      </c>
      <c r="O38" s="26">
        <v>1460</v>
      </c>
      <c r="P38" s="28">
        <f t="shared" si="1"/>
        <v>4</v>
      </c>
      <c r="S38" s="8">
        <v>27</v>
      </c>
      <c r="T38" s="9" t="s">
        <v>37</v>
      </c>
      <c r="U38" s="9">
        <v>30</v>
      </c>
      <c r="V38" s="9">
        <v>9</v>
      </c>
      <c r="W38" s="9">
        <v>39</v>
      </c>
      <c r="X38" s="24">
        <v>39</v>
      </c>
      <c r="Y38" s="28">
        <f t="shared" si="2"/>
        <v>0</v>
      </c>
    </row>
    <row r="39" spans="1:25" ht="15.75" x14ac:dyDescent="0.25">
      <c r="A39" s="8">
        <v>28</v>
      </c>
      <c r="B39" s="9" t="s">
        <v>38</v>
      </c>
      <c r="C39" s="9">
        <v>0</v>
      </c>
      <c r="D39" s="9">
        <v>0</v>
      </c>
      <c r="E39" s="21">
        <v>0</v>
      </c>
      <c r="F39" s="24">
        <v>0</v>
      </c>
      <c r="G39" s="9">
        <f t="shared" si="0"/>
        <v>0</v>
      </c>
      <c r="H39" s="17"/>
      <c r="J39" s="8">
        <v>28</v>
      </c>
      <c r="K39" s="9" t="s">
        <v>38</v>
      </c>
      <c r="L39" s="9">
        <v>0</v>
      </c>
      <c r="M39" s="9">
        <v>0</v>
      </c>
      <c r="N39" s="9">
        <v>0</v>
      </c>
      <c r="O39" s="26">
        <v>0</v>
      </c>
      <c r="P39" s="28">
        <f t="shared" si="1"/>
        <v>0</v>
      </c>
      <c r="S39" s="8">
        <v>28</v>
      </c>
      <c r="T39" s="9" t="s">
        <v>38</v>
      </c>
      <c r="U39" s="9">
        <v>0</v>
      </c>
      <c r="V39" s="9">
        <v>0</v>
      </c>
      <c r="W39" s="9">
        <v>0</v>
      </c>
      <c r="X39" s="24">
        <v>0</v>
      </c>
      <c r="Y39" s="28">
        <f t="shared" si="2"/>
        <v>0</v>
      </c>
    </row>
    <row r="40" spans="1:25" ht="15.75" x14ac:dyDescent="0.25">
      <c r="A40" s="8">
        <v>29</v>
      </c>
      <c r="B40" s="9" t="s">
        <v>39</v>
      </c>
      <c r="C40" s="9">
        <v>989</v>
      </c>
      <c r="D40" s="9">
        <v>665</v>
      </c>
      <c r="E40" s="21">
        <v>1654</v>
      </c>
      <c r="F40" s="24">
        <v>1654</v>
      </c>
      <c r="G40" s="9">
        <f t="shared" si="0"/>
        <v>0</v>
      </c>
      <c r="H40" s="17"/>
      <c r="J40" s="8">
        <v>29</v>
      </c>
      <c r="K40" s="9" t="s">
        <v>39</v>
      </c>
      <c r="L40" s="9">
        <v>340</v>
      </c>
      <c r="M40" s="9">
        <v>429</v>
      </c>
      <c r="N40" s="9">
        <v>769</v>
      </c>
      <c r="O40" s="26">
        <v>769</v>
      </c>
      <c r="P40" s="28">
        <f t="shared" si="1"/>
        <v>0</v>
      </c>
      <c r="S40" s="8">
        <v>29</v>
      </c>
      <c r="T40" s="9" t="s">
        <v>39</v>
      </c>
      <c r="U40" s="9">
        <v>55</v>
      </c>
      <c r="V40" s="9">
        <v>74</v>
      </c>
      <c r="W40" s="9">
        <v>129</v>
      </c>
      <c r="X40" s="24">
        <v>129</v>
      </c>
      <c r="Y40" s="28">
        <f t="shared" si="2"/>
        <v>0</v>
      </c>
    </row>
    <row r="41" spans="1:25" ht="15.75" x14ac:dyDescent="0.25">
      <c r="A41" s="8">
        <v>30</v>
      </c>
      <c r="B41" s="9" t="s">
        <v>40</v>
      </c>
      <c r="C41" s="9">
        <v>0</v>
      </c>
      <c r="D41" s="9">
        <v>0</v>
      </c>
      <c r="E41" s="21">
        <v>0</v>
      </c>
      <c r="F41" s="24">
        <v>0</v>
      </c>
      <c r="G41" s="9">
        <f t="shared" si="0"/>
        <v>0</v>
      </c>
      <c r="H41" s="17"/>
      <c r="J41" s="8">
        <v>30</v>
      </c>
      <c r="K41" s="9" t="s">
        <v>40</v>
      </c>
      <c r="L41" s="9">
        <v>0</v>
      </c>
      <c r="M41" s="9">
        <v>0</v>
      </c>
      <c r="N41" s="9">
        <v>0</v>
      </c>
      <c r="O41" s="26">
        <v>0</v>
      </c>
      <c r="P41" s="28">
        <f t="shared" si="1"/>
        <v>0</v>
      </c>
      <c r="S41" s="8">
        <v>30</v>
      </c>
      <c r="T41" s="9" t="s">
        <v>40</v>
      </c>
      <c r="U41" s="9">
        <v>0</v>
      </c>
      <c r="V41" s="9">
        <v>0</v>
      </c>
      <c r="W41" s="9">
        <v>0</v>
      </c>
      <c r="X41" s="24">
        <v>0</v>
      </c>
      <c r="Y41" s="28">
        <f t="shared" si="2"/>
        <v>0</v>
      </c>
    </row>
    <row r="42" spans="1:25" ht="15.75" x14ac:dyDescent="0.25">
      <c r="A42" s="8">
        <v>31</v>
      </c>
      <c r="B42" s="9" t="s">
        <v>41</v>
      </c>
      <c r="C42" s="9">
        <v>64</v>
      </c>
      <c r="D42" s="9">
        <v>18</v>
      </c>
      <c r="E42" s="21">
        <v>82</v>
      </c>
      <c r="F42" s="24">
        <v>82</v>
      </c>
      <c r="G42" s="9">
        <f t="shared" si="0"/>
        <v>0</v>
      </c>
      <c r="H42" s="17"/>
      <c r="J42" s="8">
        <v>31</v>
      </c>
      <c r="K42" s="9" t="s">
        <v>41</v>
      </c>
      <c r="L42" s="9">
        <v>78</v>
      </c>
      <c r="M42" s="9">
        <v>27</v>
      </c>
      <c r="N42" s="9">
        <v>105</v>
      </c>
      <c r="O42" s="26">
        <v>105</v>
      </c>
      <c r="P42" s="28">
        <f t="shared" si="1"/>
        <v>0</v>
      </c>
      <c r="S42" s="8">
        <v>31</v>
      </c>
      <c r="T42" s="9" t="s">
        <v>41</v>
      </c>
      <c r="U42" s="9">
        <v>41</v>
      </c>
      <c r="V42" s="9">
        <v>15</v>
      </c>
      <c r="W42" s="9">
        <v>56</v>
      </c>
      <c r="X42" s="24">
        <v>55</v>
      </c>
      <c r="Y42" s="28">
        <f t="shared" si="2"/>
        <v>1</v>
      </c>
    </row>
    <row r="43" spans="1:25" s="5" customFormat="1" ht="15.75" x14ac:dyDescent="0.25">
      <c r="A43" s="41" t="s">
        <v>42</v>
      </c>
      <c r="B43" s="41"/>
      <c r="C43" s="13">
        <v>9004</v>
      </c>
      <c r="D43" s="13">
        <v>2963</v>
      </c>
      <c r="E43" s="23">
        <v>11967</v>
      </c>
      <c r="F43" s="25">
        <v>11928</v>
      </c>
      <c r="G43" s="9">
        <f t="shared" si="0"/>
        <v>39</v>
      </c>
      <c r="H43" s="19"/>
      <c r="J43" s="41" t="s">
        <v>42</v>
      </c>
      <c r="K43" s="41"/>
      <c r="L43" s="13">
        <v>23267</v>
      </c>
      <c r="M43" s="13">
        <v>9453</v>
      </c>
      <c r="N43" s="13">
        <v>32720</v>
      </c>
      <c r="O43" s="27">
        <v>32662</v>
      </c>
      <c r="P43" s="28">
        <f t="shared" si="1"/>
        <v>58</v>
      </c>
      <c r="S43" s="41" t="s">
        <v>42</v>
      </c>
      <c r="T43" s="41"/>
      <c r="U43" s="13">
        <v>4538</v>
      </c>
      <c r="V43" s="13">
        <v>1785</v>
      </c>
      <c r="W43" s="13">
        <v>6323</v>
      </c>
      <c r="X43" s="25">
        <v>5890</v>
      </c>
      <c r="Y43" s="28">
        <f t="shared" si="2"/>
        <v>433</v>
      </c>
    </row>
    <row r="44" spans="1:25" s="5" customFormat="1" ht="15.75" x14ac:dyDescent="0.25">
      <c r="A44" s="41" t="s">
        <v>43</v>
      </c>
      <c r="B44" s="41"/>
      <c r="C44" s="13">
        <f>C43+C23</f>
        <v>47070</v>
      </c>
      <c r="D44" s="13">
        <f t="shared" ref="D44:E44" si="6">D43+D23</f>
        <v>24944</v>
      </c>
      <c r="E44" s="23">
        <f t="shared" si="6"/>
        <v>72014</v>
      </c>
      <c r="F44" s="25">
        <v>72522</v>
      </c>
      <c r="G44" s="9">
        <f t="shared" si="0"/>
        <v>-508</v>
      </c>
      <c r="H44" s="19"/>
      <c r="J44" s="41" t="s">
        <v>43</v>
      </c>
      <c r="K44" s="41"/>
      <c r="L44" s="13">
        <f t="shared" ref="L44:N44" si="7">L43+L23</f>
        <v>134138</v>
      </c>
      <c r="M44" s="13">
        <f t="shared" si="7"/>
        <v>75313</v>
      </c>
      <c r="N44" s="13">
        <f t="shared" si="7"/>
        <v>209451</v>
      </c>
      <c r="O44" s="27">
        <v>209803</v>
      </c>
      <c r="P44" s="28">
        <f t="shared" si="1"/>
        <v>-352</v>
      </c>
      <c r="S44" s="41" t="s">
        <v>43</v>
      </c>
      <c r="T44" s="41"/>
      <c r="U44" s="13">
        <f t="shared" ref="U44:W44" si="8">U43+U23</f>
        <v>22156</v>
      </c>
      <c r="V44" s="13">
        <f t="shared" si="8"/>
        <v>10200</v>
      </c>
      <c r="W44" s="13">
        <f t="shared" si="8"/>
        <v>32356</v>
      </c>
      <c r="X44" s="25">
        <v>33244</v>
      </c>
      <c r="Y44" s="28">
        <f t="shared" si="2"/>
        <v>-888</v>
      </c>
    </row>
    <row r="45" spans="1:25" ht="15.75" x14ac:dyDescent="0.25">
      <c r="A45" s="8">
        <v>32</v>
      </c>
      <c r="B45" s="9" t="s">
        <v>44</v>
      </c>
      <c r="C45" s="9">
        <v>3</v>
      </c>
      <c r="D45" s="9">
        <v>1</v>
      </c>
      <c r="E45" s="21">
        <v>4</v>
      </c>
      <c r="F45" s="24">
        <v>1</v>
      </c>
      <c r="G45" s="9">
        <f t="shared" si="0"/>
        <v>3</v>
      </c>
      <c r="H45" s="17"/>
      <c r="J45" s="8">
        <v>32</v>
      </c>
      <c r="K45" s="9" t="s">
        <v>44</v>
      </c>
      <c r="L45" s="9">
        <v>11</v>
      </c>
      <c r="M45" s="9">
        <v>4</v>
      </c>
      <c r="N45" s="9">
        <v>15</v>
      </c>
      <c r="O45" s="26">
        <v>11</v>
      </c>
      <c r="P45" s="28">
        <f t="shared" si="1"/>
        <v>4</v>
      </c>
      <c r="S45" s="8">
        <v>32</v>
      </c>
      <c r="T45" s="9" t="s">
        <v>44</v>
      </c>
      <c r="U45" s="9">
        <v>14</v>
      </c>
      <c r="V45" s="9">
        <v>7</v>
      </c>
      <c r="W45" s="9">
        <v>21</v>
      </c>
      <c r="X45" s="24">
        <v>20</v>
      </c>
      <c r="Y45" s="28">
        <f t="shared" si="2"/>
        <v>1</v>
      </c>
    </row>
    <row r="46" spans="1:25" ht="15.75" x14ac:dyDescent="0.25">
      <c r="A46" s="8">
        <v>33</v>
      </c>
      <c r="B46" s="9" t="s">
        <v>45</v>
      </c>
      <c r="C46" s="9">
        <v>0</v>
      </c>
      <c r="D46" s="9">
        <v>0</v>
      </c>
      <c r="E46" s="21">
        <v>0</v>
      </c>
      <c r="F46" s="24">
        <v>0</v>
      </c>
      <c r="G46" s="9">
        <f t="shared" si="0"/>
        <v>0</v>
      </c>
      <c r="H46" s="17"/>
      <c r="J46" s="8">
        <v>33</v>
      </c>
      <c r="K46" s="9" t="s">
        <v>45</v>
      </c>
      <c r="L46" s="9">
        <v>0</v>
      </c>
      <c r="M46" s="9">
        <v>0</v>
      </c>
      <c r="N46" s="9">
        <v>0</v>
      </c>
      <c r="O46" s="26">
        <v>0</v>
      </c>
      <c r="P46" s="28">
        <f t="shared" si="1"/>
        <v>0</v>
      </c>
      <c r="S46" s="8">
        <v>33</v>
      </c>
      <c r="T46" s="9" t="s">
        <v>45</v>
      </c>
      <c r="U46" s="9">
        <v>0</v>
      </c>
      <c r="V46" s="9">
        <v>0</v>
      </c>
      <c r="W46" s="9">
        <v>0</v>
      </c>
      <c r="X46" s="24">
        <v>0</v>
      </c>
      <c r="Y46" s="28">
        <f t="shared" si="2"/>
        <v>0</v>
      </c>
    </row>
    <row r="47" spans="1:25" ht="15.75" x14ac:dyDescent="0.25">
      <c r="A47" s="8">
        <v>34</v>
      </c>
      <c r="B47" s="9" t="s">
        <v>46</v>
      </c>
      <c r="C47" s="9">
        <v>0</v>
      </c>
      <c r="D47" s="9">
        <v>0</v>
      </c>
      <c r="E47" s="21">
        <v>0</v>
      </c>
      <c r="F47" s="24">
        <v>0</v>
      </c>
      <c r="G47" s="9">
        <f t="shared" si="0"/>
        <v>0</v>
      </c>
      <c r="H47" s="17"/>
      <c r="J47" s="8">
        <v>34</v>
      </c>
      <c r="K47" s="9" t="s">
        <v>46</v>
      </c>
      <c r="L47" s="9">
        <v>0</v>
      </c>
      <c r="M47" s="9">
        <v>0</v>
      </c>
      <c r="N47" s="9">
        <v>0</v>
      </c>
      <c r="O47" s="26">
        <v>0</v>
      </c>
      <c r="P47" s="28">
        <f t="shared" si="1"/>
        <v>0</v>
      </c>
      <c r="S47" s="8">
        <v>34</v>
      </c>
      <c r="T47" s="9" t="s">
        <v>46</v>
      </c>
      <c r="U47" s="9">
        <v>0</v>
      </c>
      <c r="V47" s="9">
        <v>0</v>
      </c>
      <c r="W47" s="9">
        <v>0</v>
      </c>
      <c r="X47" s="24">
        <v>0</v>
      </c>
      <c r="Y47" s="28">
        <f t="shared" si="2"/>
        <v>0</v>
      </c>
    </row>
    <row r="48" spans="1:25" ht="15.75" x14ac:dyDescent="0.25">
      <c r="A48" s="8">
        <v>35</v>
      </c>
      <c r="B48" s="9" t="s">
        <v>47</v>
      </c>
      <c r="C48" s="9">
        <v>0</v>
      </c>
      <c r="D48" s="9">
        <v>0</v>
      </c>
      <c r="E48" s="21">
        <v>0</v>
      </c>
      <c r="F48" s="24">
        <v>0</v>
      </c>
      <c r="G48" s="9">
        <f t="shared" si="0"/>
        <v>0</v>
      </c>
      <c r="H48" s="17"/>
      <c r="J48" s="8">
        <v>35</v>
      </c>
      <c r="K48" s="9" t="s">
        <v>47</v>
      </c>
      <c r="L48" s="9">
        <v>0</v>
      </c>
      <c r="M48" s="9">
        <v>0</v>
      </c>
      <c r="N48" s="9">
        <v>0</v>
      </c>
      <c r="O48" s="26">
        <v>0</v>
      </c>
      <c r="P48" s="28">
        <f t="shared" si="1"/>
        <v>0</v>
      </c>
      <c r="S48" s="8">
        <v>35</v>
      </c>
      <c r="T48" s="9" t="s">
        <v>47</v>
      </c>
      <c r="U48" s="9">
        <v>0</v>
      </c>
      <c r="V48" s="9">
        <v>0</v>
      </c>
      <c r="W48" s="9">
        <v>0</v>
      </c>
      <c r="X48" s="24">
        <v>0</v>
      </c>
      <c r="Y48" s="28">
        <f t="shared" si="2"/>
        <v>0</v>
      </c>
    </row>
    <row r="49" spans="1:25" ht="15.75" x14ac:dyDescent="0.25">
      <c r="A49" s="8">
        <v>36</v>
      </c>
      <c r="B49" s="9" t="s">
        <v>48</v>
      </c>
      <c r="C49" s="9">
        <v>0</v>
      </c>
      <c r="D49" s="9">
        <v>0</v>
      </c>
      <c r="E49" s="21">
        <v>0</v>
      </c>
      <c r="F49" s="25">
        <v>0</v>
      </c>
      <c r="G49" s="9">
        <f t="shared" si="0"/>
        <v>0</v>
      </c>
      <c r="H49" s="17"/>
      <c r="J49" s="8">
        <v>36</v>
      </c>
      <c r="K49" s="9" t="s">
        <v>48</v>
      </c>
      <c r="L49" s="9">
        <v>0</v>
      </c>
      <c r="M49" s="9">
        <v>0</v>
      </c>
      <c r="N49" s="9">
        <v>0</v>
      </c>
      <c r="O49" s="27">
        <v>0</v>
      </c>
      <c r="P49" s="28">
        <f t="shared" si="1"/>
        <v>0</v>
      </c>
      <c r="S49" s="8">
        <v>36</v>
      </c>
      <c r="T49" s="9" t="s">
        <v>48</v>
      </c>
      <c r="U49" s="9">
        <v>3</v>
      </c>
      <c r="V49" s="9">
        <v>1</v>
      </c>
      <c r="W49" s="9">
        <v>4</v>
      </c>
      <c r="X49" s="24"/>
      <c r="Y49" s="28">
        <f t="shared" si="2"/>
        <v>4</v>
      </c>
    </row>
    <row r="50" spans="1:25" s="5" customFormat="1" ht="15.75" x14ac:dyDescent="0.25">
      <c r="A50" s="41" t="s">
        <v>49</v>
      </c>
      <c r="B50" s="41"/>
      <c r="C50" s="13">
        <v>3</v>
      </c>
      <c r="D50" s="13">
        <v>1</v>
      </c>
      <c r="E50" s="23">
        <v>4</v>
      </c>
      <c r="F50" s="24">
        <f>SUM(F45:F49)</f>
        <v>1</v>
      </c>
      <c r="G50" s="9">
        <f t="shared" si="0"/>
        <v>3</v>
      </c>
      <c r="H50" s="19"/>
      <c r="J50" s="41" t="s">
        <v>49</v>
      </c>
      <c r="K50" s="41"/>
      <c r="L50" s="13">
        <v>11</v>
      </c>
      <c r="M50" s="13">
        <v>4</v>
      </c>
      <c r="N50" s="13">
        <v>15</v>
      </c>
      <c r="O50" s="26">
        <f>SUM(O45:O49)</f>
        <v>11</v>
      </c>
      <c r="P50" s="28">
        <f t="shared" si="1"/>
        <v>4</v>
      </c>
      <c r="S50" s="41" t="s">
        <v>49</v>
      </c>
      <c r="T50" s="41"/>
      <c r="U50" s="13">
        <v>17</v>
      </c>
      <c r="V50" s="13">
        <v>8</v>
      </c>
      <c r="W50" s="13">
        <v>25</v>
      </c>
      <c r="X50" s="25">
        <v>20</v>
      </c>
      <c r="Y50" s="28">
        <f t="shared" si="2"/>
        <v>5</v>
      </c>
    </row>
    <row r="51" spans="1:25" ht="15.75" x14ac:dyDescent="0.25">
      <c r="A51" s="8">
        <v>37</v>
      </c>
      <c r="B51" s="9" t="s">
        <v>50</v>
      </c>
      <c r="C51" s="9">
        <v>0</v>
      </c>
      <c r="D51" s="9">
        <v>0</v>
      </c>
      <c r="E51" s="21">
        <v>0</v>
      </c>
      <c r="F51" s="24">
        <v>0</v>
      </c>
      <c r="G51" s="9">
        <f t="shared" si="0"/>
        <v>0</v>
      </c>
      <c r="H51" s="17"/>
      <c r="J51" s="8">
        <v>37</v>
      </c>
      <c r="K51" s="9" t="s">
        <v>50</v>
      </c>
      <c r="L51" s="9">
        <v>0</v>
      </c>
      <c r="M51" s="9">
        <v>0</v>
      </c>
      <c r="N51" s="9">
        <v>0</v>
      </c>
      <c r="O51" s="26">
        <v>0</v>
      </c>
      <c r="P51" s="28">
        <f t="shared" si="1"/>
        <v>0</v>
      </c>
      <c r="S51" s="8">
        <v>37</v>
      </c>
      <c r="T51" s="9" t="s">
        <v>50</v>
      </c>
      <c r="U51" s="9">
        <v>0</v>
      </c>
      <c r="V51" s="9">
        <v>0</v>
      </c>
      <c r="W51" s="9">
        <v>0</v>
      </c>
      <c r="X51" s="24">
        <v>0</v>
      </c>
      <c r="Y51" s="28">
        <f t="shared" si="2"/>
        <v>0</v>
      </c>
    </row>
    <row r="52" spans="1:25" ht="15.75" x14ac:dyDescent="0.25">
      <c r="A52" s="8">
        <v>38</v>
      </c>
      <c r="B52" s="9" t="s">
        <v>51</v>
      </c>
      <c r="C52" s="9">
        <v>0</v>
      </c>
      <c r="D52" s="9">
        <v>0</v>
      </c>
      <c r="E52" s="21">
        <v>0</v>
      </c>
      <c r="F52" s="24">
        <v>0</v>
      </c>
      <c r="G52" s="9">
        <f t="shared" si="0"/>
        <v>0</v>
      </c>
      <c r="H52" s="17"/>
      <c r="J52" s="8">
        <v>38</v>
      </c>
      <c r="K52" s="9" t="s">
        <v>51</v>
      </c>
      <c r="L52" s="9">
        <v>0</v>
      </c>
      <c r="M52" s="9">
        <v>0</v>
      </c>
      <c r="N52" s="9">
        <v>0</v>
      </c>
      <c r="O52" s="26">
        <v>0</v>
      </c>
      <c r="P52" s="28">
        <f t="shared" si="1"/>
        <v>0</v>
      </c>
      <c r="S52" s="8">
        <v>38</v>
      </c>
      <c r="T52" s="9" t="s">
        <v>51</v>
      </c>
      <c r="U52" s="9">
        <v>0</v>
      </c>
      <c r="V52" s="9">
        <v>0</v>
      </c>
      <c r="W52" s="9">
        <v>0</v>
      </c>
      <c r="X52" s="24">
        <v>0</v>
      </c>
      <c r="Y52" s="28">
        <f t="shared" si="2"/>
        <v>0</v>
      </c>
    </row>
    <row r="53" spans="1:25" ht="15.75" x14ac:dyDescent="0.25">
      <c r="A53" s="8">
        <v>39</v>
      </c>
      <c r="B53" s="9" t="s">
        <v>52</v>
      </c>
      <c r="C53" s="9">
        <v>0</v>
      </c>
      <c r="D53" s="9">
        <v>0</v>
      </c>
      <c r="E53" s="21">
        <v>0</v>
      </c>
      <c r="F53" s="25">
        <v>0</v>
      </c>
      <c r="G53" s="9">
        <f t="shared" si="0"/>
        <v>0</v>
      </c>
      <c r="H53" s="17"/>
      <c r="J53" s="8">
        <v>39</v>
      </c>
      <c r="K53" s="9" t="s">
        <v>52</v>
      </c>
      <c r="L53" s="9">
        <v>0</v>
      </c>
      <c r="M53" s="9">
        <v>0</v>
      </c>
      <c r="N53" s="9">
        <v>0</v>
      </c>
      <c r="O53" s="27">
        <v>0</v>
      </c>
      <c r="P53" s="28">
        <f t="shared" si="1"/>
        <v>0</v>
      </c>
      <c r="S53" s="8">
        <v>39</v>
      </c>
      <c r="T53" s="9" t="s">
        <v>52</v>
      </c>
      <c r="U53" s="9">
        <v>0</v>
      </c>
      <c r="V53" s="9">
        <v>0</v>
      </c>
      <c r="W53" s="9">
        <v>0</v>
      </c>
      <c r="X53" s="24">
        <v>0</v>
      </c>
      <c r="Y53" s="28">
        <f t="shared" si="2"/>
        <v>0</v>
      </c>
    </row>
    <row r="54" spans="1:25" s="5" customFormat="1" ht="15.75" x14ac:dyDescent="0.25">
      <c r="A54" s="41" t="s">
        <v>53</v>
      </c>
      <c r="B54" s="41"/>
      <c r="C54" s="13">
        <v>0</v>
      </c>
      <c r="D54" s="13">
        <v>0</v>
      </c>
      <c r="E54" s="23">
        <v>0</v>
      </c>
      <c r="F54" s="25">
        <v>0</v>
      </c>
      <c r="G54" s="9">
        <f t="shared" si="0"/>
        <v>0</v>
      </c>
      <c r="H54" s="19"/>
      <c r="J54" s="41" t="s">
        <v>53</v>
      </c>
      <c r="K54" s="41"/>
      <c r="L54" s="13">
        <v>0</v>
      </c>
      <c r="M54" s="13">
        <v>0</v>
      </c>
      <c r="N54" s="13">
        <v>0</v>
      </c>
      <c r="O54" s="27">
        <v>0</v>
      </c>
      <c r="P54" s="28">
        <f t="shared" si="1"/>
        <v>0</v>
      </c>
      <c r="S54" s="41" t="s">
        <v>53</v>
      </c>
      <c r="T54" s="41"/>
      <c r="U54" s="13">
        <v>0</v>
      </c>
      <c r="V54" s="13">
        <v>0</v>
      </c>
      <c r="W54" s="13">
        <v>0</v>
      </c>
      <c r="X54" s="25">
        <v>0</v>
      </c>
      <c r="Y54" s="28">
        <f t="shared" si="2"/>
        <v>0</v>
      </c>
    </row>
    <row r="55" spans="1:25" s="5" customFormat="1" ht="15.75" x14ac:dyDescent="0.25">
      <c r="A55" s="41" t="s">
        <v>54</v>
      </c>
      <c r="B55" s="41"/>
      <c r="C55" s="13">
        <f>C50+C44</f>
        <v>47073</v>
      </c>
      <c r="D55" s="13">
        <f t="shared" ref="D55:E55" si="9">D50+D44</f>
        <v>24945</v>
      </c>
      <c r="E55" s="23">
        <f t="shared" si="9"/>
        <v>72018</v>
      </c>
      <c r="F55" s="24">
        <f>F44+F50</f>
        <v>72523</v>
      </c>
      <c r="G55" s="9">
        <f t="shared" si="0"/>
        <v>-505</v>
      </c>
      <c r="H55" s="19"/>
      <c r="J55" s="41" t="s">
        <v>54</v>
      </c>
      <c r="K55" s="41"/>
      <c r="L55" s="13">
        <f>L50+L44</f>
        <v>134149</v>
      </c>
      <c r="M55" s="13">
        <f t="shared" ref="M55:N55" si="10">M50+M44</f>
        <v>75317</v>
      </c>
      <c r="N55" s="13">
        <f t="shared" si="10"/>
        <v>209466</v>
      </c>
      <c r="O55" s="26">
        <f>O50+O44</f>
        <v>209814</v>
      </c>
      <c r="P55" s="28">
        <f t="shared" si="1"/>
        <v>-348</v>
      </c>
      <c r="S55" s="41" t="s">
        <v>54</v>
      </c>
      <c r="T55" s="41"/>
      <c r="U55" s="13">
        <f t="shared" ref="U55:W55" si="11">U50+U44</f>
        <v>22173</v>
      </c>
      <c r="V55" s="13">
        <f t="shared" si="11"/>
        <v>10208</v>
      </c>
      <c r="W55" s="13">
        <f t="shared" si="11"/>
        <v>32381</v>
      </c>
      <c r="X55" s="25">
        <v>33264</v>
      </c>
      <c r="Y55" s="28">
        <f t="shared" si="2"/>
        <v>-883</v>
      </c>
    </row>
    <row r="56" spans="1:25" ht="15.75" x14ac:dyDescent="0.25">
      <c r="A56" s="8">
        <v>40</v>
      </c>
      <c r="B56" s="9" t="s">
        <v>55</v>
      </c>
      <c r="C56" s="9">
        <v>410</v>
      </c>
      <c r="D56" s="9">
        <v>306</v>
      </c>
      <c r="E56" s="21">
        <v>716</v>
      </c>
      <c r="F56" s="24">
        <v>774</v>
      </c>
      <c r="G56" s="9">
        <f t="shared" si="0"/>
        <v>-58</v>
      </c>
      <c r="H56" s="17"/>
      <c r="J56" s="8">
        <v>40</v>
      </c>
      <c r="K56" s="9" t="s">
        <v>55</v>
      </c>
      <c r="L56" s="9">
        <v>950</v>
      </c>
      <c r="M56" s="9">
        <v>740</v>
      </c>
      <c r="N56" s="9">
        <v>1690</v>
      </c>
      <c r="O56" s="26">
        <v>1778</v>
      </c>
      <c r="P56" s="28">
        <f t="shared" si="1"/>
        <v>-88</v>
      </c>
      <c r="S56" s="8">
        <v>40</v>
      </c>
      <c r="T56" s="9" t="s">
        <v>55</v>
      </c>
      <c r="U56" s="9">
        <v>23</v>
      </c>
      <c r="V56" s="9">
        <v>17</v>
      </c>
      <c r="W56" s="9">
        <v>40</v>
      </c>
      <c r="X56" s="24">
        <v>40</v>
      </c>
      <c r="Y56" s="28">
        <f t="shared" si="2"/>
        <v>0</v>
      </c>
    </row>
    <row r="57" spans="1:25" ht="15.75" x14ac:dyDescent="0.25">
      <c r="A57" s="8">
        <v>41</v>
      </c>
      <c r="B57" s="9" t="s">
        <v>56</v>
      </c>
      <c r="C57" s="9">
        <v>254</v>
      </c>
      <c r="D57" s="9">
        <v>192</v>
      </c>
      <c r="E57" s="21">
        <v>446</v>
      </c>
      <c r="F57" s="24">
        <v>479</v>
      </c>
      <c r="G57" s="9">
        <f t="shared" si="0"/>
        <v>-33</v>
      </c>
      <c r="H57" s="17"/>
      <c r="J57" s="8">
        <v>41</v>
      </c>
      <c r="K57" s="9" t="s">
        <v>56</v>
      </c>
      <c r="L57" s="9">
        <v>863</v>
      </c>
      <c r="M57" s="9">
        <v>500</v>
      </c>
      <c r="N57" s="9">
        <v>1363</v>
      </c>
      <c r="O57" s="26">
        <v>1438</v>
      </c>
      <c r="P57" s="28">
        <f t="shared" si="1"/>
        <v>-75</v>
      </c>
      <c r="S57" s="8">
        <v>41</v>
      </c>
      <c r="T57" s="9" t="s">
        <v>56</v>
      </c>
      <c r="U57" s="9">
        <v>94</v>
      </c>
      <c r="V57" s="9">
        <v>44</v>
      </c>
      <c r="W57" s="9">
        <v>138</v>
      </c>
      <c r="X57" s="24">
        <v>143</v>
      </c>
      <c r="Y57" s="28">
        <f t="shared" si="2"/>
        <v>-5</v>
      </c>
    </row>
    <row r="58" spans="1:25" ht="15.75" x14ac:dyDescent="0.25">
      <c r="A58" s="8">
        <v>42</v>
      </c>
      <c r="B58" s="9" t="s">
        <v>57</v>
      </c>
      <c r="C58" s="9">
        <v>0</v>
      </c>
      <c r="D58" s="9">
        <v>0</v>
      </c>
      <c r="E58" s="21">
        <v>0</v>
      </c>
      <c r="F58" s="24">
        <v>0</v>
      </c>
      <c r="G58" s="9">
        <f t="shared" si="0"/>
        <v>0</v>
      </c>
      <c r="H58" s="17"/>
      <c r="J58" s="8">
        <v>42</v>
      </c>
      <c r="K58" s="9" t="s">
        <v>57</v>
      </c>
      <c r="L58" s="9">
        <v>24</v>
      </c>
      <c r="M58" s="9">
        <v>10</v>
      </c>
      <c r="N58" s="9">
        <v>34</v>
      </c>
      <c r="O58" s="26">
        <v>34</v>
      </c>
      <c r="P58" s="28">
        <f t="shared" si="1"/>
        <v>0</v>
      </c>
      <c r="S58" s="8">
        <v>42</v>
      </c>
      <c r="T58" s="9" t="s">
        <v>57</v>
      </c>
      <c r="U58" s="9">
        <v>8</v>
      </c>
      <c r="V58" s="9">
        <v>2</v>
      </c>
      <c r="W58" s="9">
        <v>10</v>
      </c>
      <c r="X58" s="24">
        <v>10</v>
      </c>
      <c r="Y58" s="28">
        <f t="shared" si="2"/>
        <v>0</v>
      </c>
    </row>
    <row r="59" spans="1:25" ht="15.75" x14ac:dyDescent="0.25">
      <c r="A59" s="8">
        <v>43</v>
      </c>
      <c r="B59" s="9" t="s">
        <v>58</v>
      </c>
      <c r="C59" s="9">
        <v>264</v>
      </c>
      <c r="D59" s="9">
        <v>175</v>
      </c>
      <c r="E59" s="21">
        <v>439</v>
      </c>
      <c r="F59" s="24">
        <v>648</v>
      </c>
      <c r="G59" s="9">
        <f t="shared" si="0"/>
        <v>-209</v>
      </c>
      <c r="H59" s="17"/>
      <c r="J59" s="8">
        <v>43</v>
      </c>
      <c r="K59" s="9" t="s">
        <v>58</v>
      </c>
      <c r="L59" s="9">
        <v>1170</v>
      </c>
      <c r="M59" s="9">
        <v>658</v>
      </c>
      <c r="N59" s="9">
        <v>1828</v>
      </c>
      <c r="O59" s="26">
        <v>1966</v>
      </c>
      <c r="P59" s="28">
        <f t="shared" si="1"/>
        <v>-138</v>
      </c>
      <c r="S59" s="8">
        <v>43</v>
      </c>
      <c r="T59" s="9" t="s">
        <v>58</v>
      </c>
      <c r="U59" s="9">
        <v>175</v>
      </c>
      <c r="V59" s="9">
        <v>76</v>
      </c>
      <c r="W59" s="9">
        <v>251</v>
      </c>
      <c r="X59" s="24">
        <v>269</v>
      </c>
      <c r="Y59" s="28">
        <f t="shared" si="2"/>
        <v>-18</v>
      </c>
    </row>
    <row r="60" spans="1:25" s="5" customFormat="1" ht="15.75" x14ac:dyDescent="0.25">
      <c r="A60" s="41" t="s">
        <v>59</v>
      </c>
      <c r="B60" s="41"/>
      <c r="C60" s="13">
        <v>928</v>
      </c>
      <c r="D60" s="13">
        <v>673</v>
      </c>
      <c r="E60" s="23">
        <v>1601</v>
      </c>
      <c r="F60" s="25">
        <f>SUM(F56:F59)</f>
        <v>1901</v>
      </c>
      <c r="G60" s="9">
        <f t="shared" si="0"/>
        <v>-300</v>
      </c>
      <c r="H60" s="19"/>
      <c r="J60" s="41" t="s">
        <v>59</v>
      </c>
      <c r="K60" s="41"/>
      <c r="L60" s="13">
        <v>3007</v>
      </c>
      <c r="M60" s="13">
        <v>1908</v>
      </c>
      <c r="N60" s="13">
        <v>4915</v>
      </c>
      <c r="O60" s="27">
        <f>SUM(O56:O59)</f>
        <v>5216</v>
      </c>
      <c r="P60" s="28">
        <f t="shared" si="1"/>
        <v>-301</v>
      </c>
      <c r="S60" s="41" t="s">
        <v>59</v>
      </c>
      <c r="T60" s="41"/>
      <c r="U60" s="13">
        <v>300</v>
      </c>
      <c r="V60" s="13">
        <v>139</v>
      </c>
      <c r="W60" s="13">
        <v>439</v>
      </c>
      <c r="X60" s="25">
        <v>462</v>
      </c>
      <c r="Y60" s="28">
        <f t="shared" si="2"/>
        <v>-23</v>
      </c>
    </row>
    <row r="61" spans="1:25" s="5" customFormat="1" ht="15.75" x14ac:dyDescent="0.25">
      <c r="A61" s="41" t="s">
        <v>60</v>
      </c>
      <c r="B61" s="41"/>
      <c r="C61" s="13">
        <f>C55+C60</f>
        <v>48001</v>
      </c>
      <c r="D61" s="13">
        <f t="shared" ref="D61:E61" si="12">D55+D60</f>
        <v>25618</v>
      </c>
      <c r="E61" s="23">
        <f t="shared" si="12"/>
        <v>73619</v>
      </c>
      <c r="F61" s="13">
        <f>F55+F60</f>
        <v>74424</v>
      </c>
      <c r="G61" s="9">
        <f t="shared" si="0"/>
        <v>-805</v>
      </c>
      <c r="H61" s="19"/>
      <c r="J61" s="41" t="s">
        <v>60</v>
      </c>
      <c r="K61" s="41"/>
      <c r="L61" s="13">
        <f>L55+L60</f>
        <v>137156</v>
      </c>
      <c r="M61" s="13">
        <f t="shared" ref="M61:N61" si="13">M55+M60</f>
        <v>77225</v>
      </c>
      <c r="N61" s="13">
        <f t="shared" si="13"/>
        <v>214381</v>
      </c>
      <c r="O61" s="27">
        <v>216030</v>
      </c>
      <c r="P61" s="28">
        <f t="shared" si="1"/>
        <v>-1649</v>
      </c>
      <c r="S61" s="41" t="s">
        <v>60</v>
      </c>
      <c r="T61" s="41"/>
      <c r="U61" s="13">
        <f t="shared" ref="U61:W61" si="14">U55+U60</f>
        <v>22473</v>
      </c>
      <c r="V61" s="13">
        <f t="shared" si="14"/>
        <v>10347</v>
      </c>
      <c r="W61" s="13">
        <f t="shared" si="14"/>
        <v>32820</v>
      </c>
      <c r="X61" s="25">
        <v>33726</v>
      </c>
      <c r="Y61" s="28">
        <f t="shared" si="2"/>
        <v>-906</v>
      </c>
    </row>
  </sheetData>
  <mergeCells count="48">
    <mergeCell ref="X8:X9"/>
    <mergeCell ref="Y8:Y9"/>
    <mergeCell ref="A60:B60"/>
    <mergeCell ref="J60:K60"/>
    <mergeCell ref="S60:T60"/>
    <mergeCell ref="A44:B44"/>
    <mergeCell ref="J44:K44"/>
    <mergeCell ref="S44:T44"/>
    <mergeCell ref="A50:B50"/>
    <mergeCell ref="J50:K50"/>
    <mergeCell ref="S50:T50"/>
    <mergeCell ref="A23:B23"/>
    <mergeCell ref="J23:K23"/>
    <mergeCell ref="S23:T23"/>
    <mergeCell ref="A43:B43"/>
    <mergeCell ref="J43:K43"/>
    <mergeCell ref="A61:B61"/>
    <mergeCell ref="J61:K61"/>
    <mergeCell ref="S61:T61"/>
    <mergeCell ref="A54:B54"/>
    <mergeCell ref="J54:K54"/>
    <mergeCell ref="S54:T54"/>
    <mergeCell ref="A55:B55"/>
    <mergeCell ref="J55:K55"/>
    <mergeCell ref="S55:T55"/>
    <mergeCell ref="S43:T43"/>
    <mergeCell ref="L8:M8"/>
    <mergeCell ref="N8:N9"/>
    <mergeCell ref="S8:S9"/>
    <mergeCell ref="T8:T9"/>
    <mergeCell ref="U8:V8"/>
    <mergeCell ref="W8:W9"/>
    <mergeCell ref="O8:O9"/>
    <mergeCell ref="P8:P9"/>
    <mergeCell ref="A8:A9"/>
    <mergeCell ref="B8:B9"/>
    <mergeCell ref="C8:D8"/>
    <mergeCell ref="E8:E9"/>
    <mergeCell ref="J8:J9"/>
    <mergeCell ref="K8:K9"/>
    <mergeCell ref="F8:F9"/>
    <mergeCell ref="G8:G9"/>
    <mergeCell ref="D2:E2"/>
    <mergeCell ref="M2:N2"/>
    <mergeCell ref="V2:W2"/>
    <mergeCell ref="A4:E4"/>
    <mergeCell ref="J4:N4"/>
    <mergeCell ref="S4:W4"/>
  </mergeCells>
  <pageMargins left="1.33" right="0.56999999999999995" top="0.36" bottom="0.56999999999999995" header="0.19" footer="0.17"/>
  <pageSetup scale="23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zoomScale="91" zoomScaleNormal="91" workbookViewId="0">
      <pane xSplit="2" ySplit="9" topLeftCell="C53" activePane="bottomRight" state="frozen"/>
      <selection pane="topRight" activeCell="C1" sqref="C1"/>
      <selection pane="bottomLeft" activeCell="A10" sqref="A10"/>
      <selection pane="bottomRight" activeCell="M2" sqref="M2:Q61"/>
    </sheetView>
  </sheetViews>
  <sheetFormatPr defaultRowHeight="15" x14ac:dyDescent="0.25"/>
  <cols>
    <col min="1" max="1" width="7.7109375" style="3" bestFit="1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2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1.85546875" customWidth="1"/>
    <col min="15" max="15" width="15.7109375" customWidth="1"/>
    <col min="16" max="16" width="23.5703125" customWidth="1"/>
    <col min="17" max="17" width="16" customWidth="1"/>
  </cols>
  <sheetData>
    <row r="1" spans="1:17" ht="18" x14ac:dyDescent="0.25">
      <c r="O1" s="2"/>
      <c r="P1" s="2"/>
    </row>
    <row r="2" spans="1:17" ht="18.75" x14ac:dyDescent="0.3">
      <c r="D2" s="29" t="s">
        <v>61</v>
      </c>
      <c r="E2" s="29"/>
      <c r="J2" s="30" t="s">
        <v>62</v>
      </c>
      <c r="K2" s="30"/>
      <c r="P2" s="31" t="s">
        <v>63</v>
      </c>
      <c r="Q2" s="31"/>
    </row>
    <row r="4" spans="1:17" ht="37.5" customHeight="1" x14ac:dyDescent="0.25">
      <c r="A4" s="32" t="s">
        <v>0</v>
      </c>
      <c r="B4" s="33"/>
      <c r="C4" s="33"/>
      <c r="D4" s="33"/>
      <c r="E4" s="34"/>
      <c r="G4" s="32" t="s">
        <v>1</v>
      </c>
      <c r="H4" s="33"/>
      <c r="I4" s="33"/>
      <c r="J4" s="33"/>
      <c r="K4" s="34"/>
      <c r="M4" s="32" t="s">
        <v>2</v>
      </c>
      <c r="N4" s="33"/>
      <c r="O4" s="33"/>
      <c r="P4" s="33"/>
      <c r="Q4" s="34"/>
    </row>
    <row r="6" spans="1:17" ht="15.75" x14ac:dyDescent="0.25">
      <c r="E6" s="1" t="s">
        <v>3</v>
      </c>
      <c r="K6" s="1" t="s">
        <v>3</v>
      </c>
      <c r="Q6" s="1" t="s">
        <v>3</v>
      </c>
    </row>
    <row r="8" spans="1:17" ht="45" customHeight="1" x14ac:dyDescent="0.25">
      <c r="A8" s="39" t="s">
        <v>4</v>
      </c>
      <c r="B8" s="40" t="s">
        <v>5</v>
      </c>
      <c r="C8" s="35" t="s">
        <v>6</v>
      </c>
      <c r="D8" s="36"/>
      <c r="E8" s="44" t="s">
        <v>7</v>
      </c>
      <c r="G8" s="39" t="s">
        <v>4</v>
      </c>
      <c r="H8" s="40" t="s">
        <v>5</v>
      </c>
      <c r="I8" s="42" t="s">
        <v>6</v>
      </c>
      <c r="J8" s="43"/>
      <c r="K8" s="44" t="s">
        <v>7</v>
      </c>
      <c r="M8" s="39" t="s">
        <v>4</v>
      </c>
      <c r="N8" s="40" t="s">
        <v>5</v>
      </c>
      <c r="O8" s="35" t="s">
        <v>6</v>
      </c>
      <c r="P8" s="36"/>
      <c r="Q8" s="44" t="s">
        <v>7</v>
      </c>
    </row>
    <row r="9" spans="1:17" ht="31.5" customHeight="1" x14ac:dyDescent="0.25">
      <c r="A9" s="39"/>
      <c r="B9" s="40"/>
      <c r="C9" s="4" t="s">
        <v>8</v>
      </c>
      <c r="D9" s="4" t="s">
        <v>9</v>
      </c>
      <c r="E9" s="45"/>
      <c r="G9" s="39"/>
      <c r="H9" s="40"/>
      <c r="I9" s="4" t="s">
        <v>8</v>
      </c>
      <c r="J9" s="4" t="s">
        <v>9</v>
      </c>
      <c r="K9" s="46"/>
      <c r="M9" s="39"/>
      <c r="N9" s="40"/>
      <c r="O9" s="4" t="s">
        <v>8</v>
      </c>
      <c r="P9" s="4" t="s">
        <v>9</v>
      </c>
      <c r="Q9" s="46"/>
    </row>
    <row r="10" spans="1:17" s="5" customFormat="1" x14ac:dyDescent="0.25">
      <c r="A10" s="6"/>
      <c r="B10" s="6"/>
      <c r="C10" s="6">
        <v>0</v>
      </c>
      <c r="D10" s="6">
        <v>0</v>
      </c>
      <c r="E10" s="6">
        <v>0</v>
      </c>
      <c r="G10" s="6"/>
      <c r="H10" s="6"/>
      <c r="I10" s="6">
        <v>0</v>
      </c>
      <c r="J10" s="6">
        <v>0</v>
      </c>
      <c r="K10" s="6">
        <v>0</v>
      </c>
      <c r="M10" s="6"/>
      <c r="N10" s="6"/>
      <c r="O10" s="6">
        <v>0</v>
      </c>
      <c r="P10" s="6">
        <v>0</v>
      </c>
      <c r="Q10" s="6">
        <v>0</v>
      </c>
    </row>
    <row r="11" spans="1:17" x14ac:dyDescent="0.25">
      <c r="A11" s="8">
        <v>1</v>
      </c>
      <c r="B11" s="9" t="s">
        <v>10</v>
      </c>
      <c r="C11" s="9">
        <v>6690</v>
      </c>
      <c r="D11" s="9">
        <v>3040</v>
      </c>
      <c r="E11" s="9">
        <v>9730</v>
      </c>
      <c r="G11" s="8">
        <v>1</v>
      </c>
      <c r="H11" s="9" t="s">
        <v>10</v>
      </c>
      <c r="I11" s="9">
        <v>19270</v>
      </c>
      <c r="J11" s="9">
        <v>9010</v>
      </c>
      <c r="K11" s="9">
        <v>28280</v>
      </c>
      <c r="M11" s="8">
        <v>1</v>
      </c>
      <c r="N11" s="9" t="s">
        <v>10</v>
      </c>
      <c r="O11" s="9">
        <v>1270</v>
      </c>
      <c r="P11" s="9">
        <v>264</v>
      </c>
      <c r="Q11" s="9">
        <v>1534</v>
      </c>
    </row>
    <row r="12" spans="1:17" x14ac:dyDescent="0.25">
      <c r="A12" s="8">
        <v>2</v>
      </c>
      <c r="B12" s="9" t="s">
        <v>11</v>
      </c>
      <c r="C12" s="9">
        <v>1087</v>
      </c>
      <c r="D12" s="9">
        <v>488</v>
      </c>
      <c r="E12" s="9">
        <v>1575</v>
      </c>
      <c r="G12" s="8">
        <v>2</v>
      </c>
      <c r="H12" s="9" t="s">
        <v>11</v>
      </c>
      <c r="I12" s="9">
        <v>1447</v>
      </c>
      <c r="J12" s="9">
        <v>809</v>
      </c>
      <c r="K12" s="9">
        <v>2256</v>
      </c>
      <c r="M12" s="8">
        <v>2</v>
      </c>
      <c r="N12" s="9" t="s">
        <v>11</v>
      </c>
      <c r="O12" s="9">
        <v>1245</v>
      </c>
      <c r="P12" s="9">
        <v>607</v>
      </c>
      <c r="Q12" s="9">
        <v>1852</v>
      </c>
    </row>
    <row r="13" spans="1:17" x14ac:dyDescent="0.25">
      <c r="A13" s="8">
        <v>3</v>
      </c>
      <c r="B13" s="9" t="s">
        <v>12</v>
      </c>
      <c r="C13" s="9">
        <v>599</v>
      </c>
      <c r="D13" s="9">
        <v>459</v>
      </c>
      <c r="E13" s="9">
        <v>1058</v>
      </c>
      <c r="G13" s="8">
        <v>3</v>
      </c>
      <c r="H13" s="9" t="s">
        <v>12</v>
      </c>
      <c r="I13" s="9">
        <v>1511</v>
      </c>
      <c r="J13" s="9">
        <v>1316</v>
      </c>
      <c r="K13" s="9">
        <v>2827</v>
      </c>
      <c r="M13" s="8">
        <v>3</v>
      </c>
      <c r="N13" s="9" t="s">
        <v>12</v>
      </c>
      <c r="O13" s="9">
        <v>1544</v>
      </c>
      <c r="P13" s="9">
        <v>372</v>
      </c>
      <c r="Q13" s="9">
        <v>1916</v>
      </c>
    </row>
    <row r="14" spans="1:17" x14ac:dyDescent="0.25">
      <c r="A14" s="8">
        <v>4</v>
      </c>
      <c r="B14" s="9" t="s">
        <v>13</v>
      </c>
      <c r="C14" s="9">
        <v>4136</v>
      </c>
      <c r="D14" s="9">
        <v>2327</v>
      </c>
      <c r="E14" s="9">
        <v>6463</v>
      </c>
      <c r="G14" s="8">
        <v>4</v>
      </c>
      <c r="H14" s="9" t="s">
        <v>13</v>
      </c>
      <c r="I14" s="9">
        <v>10217</v>
      </c>
      <c r="J14" s="9">
        <v>5917</v>
      </c>
      <c r="K14" s="9">
        <v>16134</v>
      </c>
      <c r="M14" s="8">
        <v>4</v>
      </c>
      <c r="N14" s="9" t="s">
        <v>13</v>
      </c>
      <c r="O14" s="9">
        <v>2714</v>
      </c>
      <c r="P14" s="9">
        <v>1402</v>
      </c>
      <c r="Q14" s="9">
        <v>4116</v>
      </c>
    </row>
    <row r="15" spans="1:17" x14ac:dyDescent="0.25">
      <c r="A15" s="8">
        <v>5</v>
      </c>
      <c r="B15" s="9" t="s">
        <v>14</v>
      </c>
      <c r="C15" s="9">
        <v>2602</v>
      </c>
      <c r="D15" s="9">
        <v>2069</v>
      </c>
      <c r="E15" s="9">
        <v>4671</v>
      </c>
      <c r="G15" s="8">
        <v>5</v>
      </c>
      <c r="H15" s="9" t="s">
        <v>14</v>
      </c>
      <c r="I15" s="9">
        <v>6963</v>
      </c>
      <c r="J15" s="9">
        <v>4981</v>
      </c>
      <c r="K15" s="9">
        <v>11944</v>
      </c>
      <c r="M15" s="8">
        <v>5</v>
      </c>
      <c r="N15" s="9" t="s">
        <v>14</v>
      </c>
      <c r="O15" s="9">
        <v>1317</v>
      </c>
      <c r="P15" s="9">
        <v>967</v>
      </c>
      <c r="Q15" s="9">
        <v>2284</v>
      </c>
    </row>
    <row r="16" spans="1:17" x14ac:dyDescent="0.25">
      <c r="A16" s="8">
        <v>6</v>
      </c>
      <c r="B16" s="9" t="s">
        <v>15</v>
      </c>
      <c r="C16" s="9">
        <v>1071</v>
      </c>
      <c r="D16" s="9">
        <v>708</v>
      </c>
      <c r="E16" s="9">
        <v>1779</v>
      </c>
      <c r="G16" s="8">
        <v>6</v>
      </c>
      <c r="H16" s="9" t="s">
        <v>15</v>
      </c>
      <c r="I16" s="9">
        <v>3131</v>
      </c>
      <c r="J16" s="9">
        <v>2229</v>
      </c>
      <c r="K16" s="9">
        <v>5360</v>
      </c>
      <c r="M16" s="8">
        <v>6</v>
      </c>
      <c r="N16" s="9" t="s">
        <v>15</v>
      </c>
      <c r="O16" s="9">
        <v>780</v>
      </c>
      <c r="P16" s="9">
        <v>336</v>
      </c>
      <c r="Q16" s="9">
        <v>1116</v>
      </c>
    </row>
    <row r="17" spans="1:17" x14ac:dyDescent="0.25">
      <c r="A17" s="8">
        <v>7</v>
      </c>
      <c r="B17" s="9" t="s">
        <v>16</v>
      </c>
      <c r="C17" s="9">
        <v>1686</v>
      </c>
      <c r="D17" s="9">
        <v>1301</v>
      </c>
      <c r="E17" s="9">
        <v>2987</v>
      </c>
      <c r="G17" s="8">
        <v>7</v>
      </c>
      <c r="H17" s="9" t="s">
        <v>16</v>
      </c>
      <c r="I17" s="9">
        <v>1660</v>
      </c>
      <c r="J17" s="9">
        <v>1320</v>
      </c>
      <c r="K17" s="9">
        <v>2980</v>
      </c>
      <c r="M17" s="8">
        <v>7</v>
      </c>
      <c r="N17" s="9" t="s">
        <v>16</v>
      </c>
      <c r="O17" s="9">
        <v>980</v>
      </c>
      <c r="P17" s="9">
        <v>598</v>
      </c>
      <c r="Q17" s="9">
        <v>1578</v>
      </c>
    </row>
    <row r="18" spans="1:17" x14ac:dyDescent="0.25">
      <c r="A18" s="8">
        <v>8</v>
      </c>
      <c r="B18" s="9" t="s">
        <v>17</v>
      </c>
      <c r="C18" s="9">
        <v>1924</v>
      </c>
      <c r="D18" s="9">
        <v>1150</v>
      </c>
      <c r="E18" s="9">
        <v>3074</v>
      </c>
      <c r="G18" s="8">
        <v>8</v>
      </c>
      <c r="H18" s="9" t="s">
        <v>17</v>
      </c>
      <c r="I18" s="9">
        <v>6859</v>
      </c>
      <c r="J18" s="9">
        <v>4386</v>
      </c>
      <c r="K18" s="9">
        <v>11245</v>
      </c>
      <c r="M18" s="8">
        <v>8</v>
      </c>
      <c r="N18" s="9" t="s">
        <v>17</v>
      </c>
      <c r="O18" s="9">
        <v>1266</v>
      </c>
      <c r="P18" s="9">
        <v>615</v>
      </c>
      <c r="Q18" s="9">
        <v>1881</v>
      </c>
    </row>
    <row r="19" spans="1:17" s="7" customFormat="1" x14ac:dyDescent="0.25">
      <c r="A19" s="10">
        <v>9</v>
      </c>
      <c r="B19" s="10" t="s">
        <v>18</v>
      </c>
      <c r="C19" s="10">
        <v>5054</v>
      </c>
      <c r="D19" s="10">
        <v>2852</v>
      </c>
      <c r="E19" s="10">
        <v>7906</v>
      </c>
      <c r="G19" s="10">
        <v>9</v>
      </c>
      <c r="H19" s="10" t="s">
        <v>18</v>
      </c>
      <c r="I19" s="10">
        <v>18062</v>
      </c>
      <c r="J19" s="10">
        <v>14039</v>
      </c>
      <c r="K19" s="10">
        <v>32101</v>
      </c>
      <c r="M19" s="10">
        <v>9</v>
      </c>
      <c r="N19" s="10" t="s">
        <v>18</v>
      </c>
      <c r="O19" s="10">
        <v>2602</v>
      </c>
      <c r="P19" s="10">
        <v>1014</v>
      </c>
      <c r="Q19" s="10">
        <v>3616</v>
      </c>
    </row>
    <row r="20" spans="1:17" x14ac:dyDescent="0.25">
      <c r="A20" s="8">
        <v>10</v>
      </c>
      <c r="B20" s="9" t="s">
        <v>19</v>
      </c>
      <c r="C20" s="9">
        <v>7340</v>
      </c>
      <c r="D20" s="9">
        <v>4435</v>
      </c>
      <c r="E20" s="9">
        <v>11775</v>
      </c>
      <c r="G20" s="8">
        <v>10</v>
      </c>
      <c r="H20" s="9" t="s">
        <v>19</v>
      </c>
      <c r="I20" s="9">
        <v>29733</v>
      </c>
      <c r="J20" s="9">
        <v>15838</v>
      </c>
      <c r="K20" s="9">
        <v>45571</v>
      </c>
      <c r="M20" s="8">
        <v>10</v>
      </c>
      <c r="N20" s="9" t="s">
        <v>19</v>
      </c>
      <c r="O20" s="9">
        <v>1065</v>
      </c>
      <c r="P20" s="9">
        <v>615</v>
      </c>
      <c r="Q20" s="9">
        <v>1680</v>
      </c>
    </row>
    <row r="21" spans="1:17" x14ac:dyDescent="0.25">
      <c r="A21" s="8">
        <v>11</v>
      </c>
      <c r="B21" s="9" t="s">
        <v>20</v>
      </c>
      <c r="C21" s="9">
        <v>1283</v>
      </c>
      <c r="D21" s="9">
        <v>857</v>
      </c>
      <c r="E21" s="9">
        <v>2140</v>
      </c>
      <c r="G21" s="8">
        <v>11</v>
      </c>
      <c r="H21" s="9" t="s">
        <v>20</v>
      </c>
      <c r="I21" s="9">
        <v>3039</v>
      </c>
      <c r="J21" s="9">
        <v>1760</v>
      </c>
      <c r="K21" s="9">
        <v>4799</v>
      </c>
      <c r="M21" s="8">
        <v>11</v>
      </c>
      <c r="N21" s="9" t="s">
        <v>20</v>
      </c>
      <c r="O21" s="9">
        <v>740</v>
      </c>
      <c r="P21" s="9">
        <v>510</v>
      </c>
      <c r="Q21" s="9">
        <v>1250</v>
      </c>
    </row>
    <row r="22" spans="1:17" x14ac:dyDescent="0.25">
      <c r="A22" s="8">
        <v>12</v>
      </c>
      <c r="B22" s="9" t="s">
        <v>21</v>
      </c>
      <c r="C22" s="9">
        <v>4594</v>
      </c>
      <c r="D22" s="9">
        <v>2295</v>
      </c>
      <c r="E22" s="9">
        <v>6889</v>
      </c>
      <c r="G22" s="8">
        <v>12</v>
      </c>
      <c r="H22" s="9" t="s">
        <v>21</v>
      </c>
      <c r="I22" s="9">
        <v>8979</v>
      </c>
      <c r="J22" s="9">
        <v>4255</v>
      </c>
      <c r="K22" s="9">
        <v>13234</v>
      </c>
      <c r="M22" s="8">
        <v>12</v>
      </c>
      <c r="N22" s="9" t="s">
        <v>21</v>
      </c>
      <c r="O22" s="9">
        <v>2095</v>
      </c>
      <c r="P22" s="9">
        <v>1115</v>
      </c>
      <c r="Q22" s="9">
        <v>3210</v>
      </c>
    </row>
    <row r="23" spans="1:17" s="5" customFormat="1" x14ac:dyDescent="0.25">
      <c r="A23" s="41" t="s">
        <v>22</v>
      </c>
      <c r="B23" s="41"/>
      <c r="C23" s="11">
        <f>SUM(C10:C22)</f>
        <v>38066</v>
      </c>
      <c r="D23" s="11">
        <f t="shared" ref="D23:E23" si="0">SUM(D10:D22)</f>
        <v>21981</v>
      </c>
      <c r="E23" s="11">
        <f t="shared" si="0"/>
        <v>60047</v>
      </c>
      <c r="G23" s="41" t="s">
        <v>22</v>
      </c>
      <c r="H23" s="41"/>
      <c r="I23" s="11">
        <f t="shared" ref="I23" si="1">SUM(I10:I22)</f>
        <v>110871</v>
      </c>
      <c r="J23" s="11">
        <f t="shared" ref="J23" si="2">SUM(J10:J22)</f>
        <v>65860</v>
      </c>
      <c r="K23" s="11">
        <f t="shared" ref="K23" si="3">SUM(K10:K22)</f>
        <v>176731</v>
      </c>
      <c r="M23" s="41" t="s">
        <v>22</v>
      </c>
      <c r="N23" s="41"/>
      <c r="O23" s="11">
        <f t="shared" ref="O23" si="4">SUM(O10:O22)</f>
        <v>17618</v>
      </c>
      <c r="P23" s="11">
        <f t="shared" ref="P23" si="5">SUM(P10:P22)</f>
        <v>8415</v>
      </c>
      <c r="Q23" s="11">
        <f t="shared" ref="Q23" si="6">SUM(Q10:Q22)</f>
        <v>26033</v>
      </c>
    </row>
    <row r="24" spans="1:17" x14ac:dyDescent="0.25">
      <c r="A24" s="8">
        <v>13</v>
      </c>
      <c r="B24" s="9" t="s">
        <v>23</v>
      </c>
      <c r="C24" s="9">
        <v>407</v>
      </c>
      <c r="D24" s="9">
        <v>128</v>
      </c>
      <c r="E24" s="9">
        <v>535</v>
      </c>
      <c r="G24" s="8">
        <v>13</v>
      </c>
      <c r="H24" s="9" t="s">
        <v>23</v>
      </c>
      <c r="I24" s="9">
        <v>1372</v>
      </c>
      <c r="J24" s="9">
        <v>327</v>
      </c>
      <c r="K24" s="9">
        <v>1699</v>
      </c>
      <c r="M24" s="8">
        <v>13</v>
      </c>
      <c r="N24" s="9" t="s">
        <v>23</v>
      </c>
      <c r="O24" s="9">
        <v>600</v>
      </c>
      <c r="P24" s="9">
        <v>202</v>
      </c>
      <c r="Q24" s="9">
        <v>802</v>
      </c>
    </row>
    <row r="25" spans="1:17" x14ac:dyDescent="0.25">
      <c r="A25" s="8">
        <v>14</v>
      </c>
      <c r="B25" s="9" t="s">
        <v>24</v>
      </c>
      <c r="C25" s="9">
        <v>0</v>
      </c>
      <c r="D25" s="9">
        <v>0</v>
      </c>
      <c r="E25" s="9">
        <v>0</v>
      </c>
      <c r="G25" s="8">
        <v>14</v>
      </c>
      <c r="H25" s="9" t="s">
        <v>24</v>
      </c>
      <c r="I25" s="9">
        <v>0</v>
      </c>
      <c r="J25" s="9">
        <v>0</v>
      </c>
      <c r="K25" s="9">
        <v>0</v>
      </c>
      <c r="M25" s="8">
        <v>14</v>
      </c>
      <c r="N25" s="9" t="s">
        <v>24</v>
      </c>
      <c r="O25" s="9">
        <v>0</v>
      </c>
      <c r="P25" s="9">
        <v>0</v>
      </c>
      <c r="Q25" s="9">
        <v>0</v>
      </c>
    </row>
    <row r="26" spans="1:17" x14ac:dyDescent="0.25">
      <c r="A26" s="8">
        <v>15</v>
      </c>
      <c r="B26" s="9" t="s">
        <v>25</v>
      </c>
      <c r="C26" s="9">
        <v>0</v>
      </c>
      <c r="D26" s="9">
        <v>0</v>
      </c>
      <c r="E26" s="9">
        <v>0</v>
      </c>
      <c r="G26" s="8">
        <v>15</v>
      </c>
      <c r="H26" s="9" t="s">
        <v>25</v>
      </c>
      <c r="I26" s="9">
        <v>0</v>
      </c>
      <c r="J26" s="9">
        <v>0</v>
      </c>
      <c r="K26" s="9">
        <v>0</v>
      </c>
      <c r="M26" s="8">
        <v>15</v>
      </c>
      <c r="N26" s="9" t="s">
        <v>25</v>
      </c>
      <c r="O26" s="9">
        <v>0</v>
      </c>
      <c r="P26" s="9">
        <v>0</v>
      </c>
      <c r="Q26" s="9">
        <v>0</v>
      </c>
    </row>
    <row r="27" spans="1:17" x14ac:dyDescent="0.25">
      <c r="A27" s="8">
        <v>16</v>
      </c>
      <c r="B27" s="9" t="s">
        <v>26</v>
      </c>
      <c r="C27" s="9">
        <v>15</v>
      </c>
      <c r="D27" s="9">
        <v>4</v>
      </c>
      <c r="E27" s="9">
        <v>19</v>
      </c>
      <c r="G27" s="8">
        <v>16</v>
      </c>
      <c r="H27" s="9" t="s">
        <v>26</v>
      </c>
      <c r="I27" s="9">
        <v>34</v>
      </c>
      <c r="J27" s="9">
        <v>9</v>
      </c>
      <c r="K27" s="9">
        <v>43</v>
      </c>
      <c r="M27" s="8">
        <v>16</v>
      </c>
      <c r="N27" s="9" t="s">
        <v>26</v>
      </c>
      <c r="O27" s="9">
        <v>23</v>
      </c>
      <c r="P27" s="9">
        <v>8</v>
      </c>
      <c r="Q27" s="9">
        <v>31</v>
      </c>
    </row>
    <row r="28" spans="1:17" x14ac:dyDescent="0.25">
      <c r="A28" s="8">
        <v>17</v>
      </c>
      <c r="B28" s="9" t="s">
        <v>27</v>
      </c>
      <c r="C28" s="9">
        <v>1</v>
      </c>
      <c r="D28" s="9">
        <v>0</v>
      </c>
      <c r="E28" s="9">
        <v>1</v>
      </c>
      <c r="G28" s="8">
        <v>17</v>
      </c>
      <c r="H28" s="9" t="s">
        <v>27</v>
      </c>
      <c r="I28" s="9">
        <v>6</v>
      </c>
      <c r="J28" s="9">
        <v>0</v>
      </c>
      <c r="K28" s="9">
        <v>6</v>
      </c>
      <c r="M28" s="8">
        <v>17</v>
      </c>
      <c r="N28" s="9" t="s">
        <v>27</v>
      </c>
      <c r="O28" s="9">
        <v>21</v>
      </c>
      <c r="P28" s="9">
        <v>2</v>
      </c>
      <c r="Q28" s="9">
        <v>23</v>
      </c>
    </row>
    <row r="29" spans="1:17" x14ac:dyDescent="0.25">
      <c r="A29" s="8">
        <v>18</v>
      </c>
      <c r="B29" s="9" t="s">
        <v>28</v>
      </c>
      <c r="C29" s="9">
        <v>9</v>
      </c>
      <c r="D29" s="9">
        <v>4</v>
      </c>
      <c r="E29" s="9">
        <v>13</v>
      </c>
      <c r="G29" s="8">
        <v>18</v>
      </c>
      <c r="H29" s="9" t="s">
        <v>28</v>
      </c>
      <c r="I29" s="9">
        <v>8</v>
      </c>
      <c r="J29" s="9">
        <v>2</v>
      </c>
      <c r="K29" s="9">
        <v>10</v>
      </c>
      <c r="M29" s="8">
        <v>18</v>
      </c>
      <c r="N29" s="9" t="s">
        <v>28</v>
      </c>
      <c r="O29" s="9">
        <v>0</v>
      </c>
      <c r="P29" s="9">
        <v>0</v>
      </c>
      <c r="Q29" s="9">
        <v>0</v>
      </c>
    </row>
    <row r="30" spans="1:17" x14ac:dyDescent="0.25">
      <c r="A30" s="8">
        <v>19</v>
      </c>
      <c r="B30" s="9" t="s">
        <v>29</v>
      </c>
      <c r="C30" s="9">
        <v>3087</v>
      </c>
      <c r="D30" s="9">
        <v>992</v>
      </c>
      <c r="E30" s="9">
        <v>4079</v>
      </c>
      <c r="G30" s="8">
        <v>19</v>
      </c>
      <c r="H30" s="9" t="s">
        <v>29</v>
      </c>
      <c r="I30" s="9">
        <v>6323</v>
      </c>
      <c r="J30" s="9">
        <v>1950</v>
      </c>
      <c r="K30" s="9">
        <v>8273</v>
      </c>
      <c r="M30" s="8">
        <v>19</v>
      </c>
      <c r="N30" s="9" t="s">
        <v>29</v>
      </c>
      <c r="O30" s="9">
        <v>2985</v>
      </c>
      <c r="P30" s="9">
        <v>1137</v>
      </c>
      <c r="Q30" s="9">
        <v>4122</v>
      </c>
    </row>
    <row r="31" spans="1:17" x14ac:dyDescent="0.25">
      <c r="A31" s="8">
        <v>20</v>
      </c>
      <c r="B31" s="9" t="s">
        <v>30</v>
      </c>
      <c r="C31" s="9">
        <v>2284</v>
      </c>
      <c r="D31" s="9">
        <v>502</v>
      </c>
      <c r="E31" s="9">
        <v>2786</v>
      </c>
      <c r="G31" s="8">
        <v>20</v>
      </c>
      <c r="H31" s="9" t="s">
        <v>30</v>
      </c>
      <c r="I31" s="9">
        <v>4644</v>
      </c>
      <c r="J31" s="9">
        <v>5177</v>
      </c>
      <c r="K31" s="9">
        <v>9821</v>
      </c>
      <c r="M31" s="8">
        <v>20</v>
      </c>
      <c r="N31" s="9" t="s">
        <v>30</v>
      </c>
      <c r="O31" s="9">
        <v>267</v>
      </c>
      <c r="P31" s="9">
        <v>139</v>
      </c>
      <c r="Q31" s="9">
        <v>406</v>
      </c>
    </row>
    <row r="32" spans="1:17" x14ac:dyDescent="0.25">
      <c r="A32" s="8">
        <v>21</v>
      </c>
      <c r="B32" s="9" t="s">
        <v>31</v>
      </c>
      <c r="C32" s="9">
        <v>1090</v>
      </c>
      <c r="D32" s="9">
        <v>286</v>
      </c>
      <c r="E32" s="9">
        <v>1376</v>
      </c>
      <c r="G32" s="8">
        <v>21</v>
      </c>
      <c r="H32" s="9" t="s">
        <v>31</v>
      </c>
      <c r="I32" s="9">
        <v>2143</v>
      </c>
      <c r="J32" s="9">
        <v>640</v>
      </c>
      <c r="K32" s="9">
        <v>2783</v>
      </c>
      <c r="M32" s="8">
        <v>21</v>
      </c>
      <c r="N32" s="9" t="s">
        <v>31</v>
      </c>
      <c r="O32" s="9">
        <v>278</v>
      </c>
      <c r="P32" s="9">
        <v>96</v>
      </c>
      <c r="Q32" s="9">
        <v>374</v>
      </c>
    </row>
    <row r="33" spans="1:17" x14ac:dyDescent="0.25">
      <c r="A33" s="8">
        <v>22</v>
      </c>
      <c r="B33" s="9" t="s">
        <v>32</v>
      </c>
      <c r="C33" s="9">
        <v>12</v>
      </c>
      <c r="D33" s="9">
        <v>13</v>
      </c>
      <c r="E33" s="9">
        <v>25</v>
      </c>
      <c r="G33" s="8">
        <v>22</v>
      </c>
      <c r="H33" s="9" t="s">
        <v>32</v>
      </c>
      <c r="I33" s="9">
        <v>413</v>
      </c>
      <c r="J33" s="9">
        <v>106</v>
      </c>
      <c r="K33" s="9">
        <v>519</v>
      </c>
      <c r="M33" s="8">
        <v>22</v>
      </c>
      <c r="N33" s="9" t="s">
        <v>32</v>
      </c>
      <c r="O33" s="9">
        <v>0</v>
      </c>
      <c r="P33" s="9">
        <v>1</v>
      </c>
      <c r="Q33" s="9">
        <v>1</v>
      </c>
    </row>
    <row r="34" spans="1:17" x14ac:dyDescent="0.25">
      <c r="A34" s="8">
        <v>23</v>
      </c>
      <c r="B34" s="9" t="s">
        <v>33</v>
      </c>
      <c r="C34" s="9">
        <v>2</v>
      </c>
      <c r="D34" s="9">
        <v>10</v>
      </c>
      <c r="E34" s="9">
        <v>12</v>
      </c>
      <c r="G34" s="8">
        <v>23</v>
      </c>
      <c r="H34" s="9" t="s">
        <v>33</v>
      </c>
      <c r="I34" s="9">
        <v>2</v>
      </c>
      <c r="J34" s="9">
        <v>11</v>
      </c>
      <c r="K34" s="9">
        <v>13</v>
      </c>
      <c r="M34" s="8">
        <v>23</v>
      </c>
      <c r="N34" s="9" t="s">
        <v>33</v>
      </c>
      <c r="O34" s="9">
        <v>0</v>
      </c>
      <c r="P34" s="9">
        <v>0</v>
      </c>
      <c r="Q34" s="9">
        <v>0</v>
      </c>
    </row>
    <row r="35" spans="1:17" x14ac:dyDescent="0.25">
      <c r="A35" s="8">
        <v>24</v>
      </c>
      <c r="B35" s="9" t="s">
        <v>34</v>
      </c>
      <c r="C35" s="9">
        <v>88</v>
      </c>
      <c r="D35" s="9">
        <v>49</v>
      </c>
      <c r="E35" s="9">
        <v>137</v>
      </c>
      <c r="G35" s="8">
        <v>24</v>
      </c>
      <c r="H35" s="9" t="s">
        <v>34</v>
      </c>
      <c r="I35" s="9">
        <v>437</v>
      </c>
      <c r="J35" s="9">
        <v>202</v>
      </c>
      <c r="K35" s="9">
        <v>639</v>
      </c>
      <c r="M35" s="8">
        <v>24</v>
      </c>
      <c r="N35" s="9" t="s">
        <v>34</v>
      </c>
      <c r="O35" s="9">
        <v>32</v>
      </c>
      <c r="P35" s="9">
        <v>2</v>
      </c>
      <c r="Q35" s="9">
        <v>34</v>
      </c>
    </row>
    <row r="36" spans="1:17" x14ac:dyDescent="0.25">
      <c r="A36" s="8">
        <v>25</v>
      </c>
      <c r="B36" s="9" t="s">
        <v>35</v>
      </c>
      <c r="C36" s="9">
        <v>223</v>
      </c>
      <c r="D36" s="9">
        <v>106</v>
      </c>
      <c r="E36" s="9">
        <v>329</v>
      </c>
      <c r="G36" s="8">
        <v>25</v>
      </c>
      <c r="H36" s="9" t="s">
        <v>35</v>
      </c>
      <c r="I36" s="9">
        <v>6214</v>
      </c>
      <c r="J36" s="9">
        <v>255</v>
      </c>
      <c r="K36" s="9">
        <v>6469</v>
      </c>
      <c r="M36" s="8">
        <v>25</v>
      </c>
      <c r="N36" s="9" t="s">
        <v>35</v>
      </c>
      <c r="O36" s="9">
        <v>203</v>
      </c>
      <c r="P36" s="9">
        <v>97</v>
      </c>
      <c r="Q36" s="9">
        <v>300</v>
      </c>
    </row>
    <row r="37" spans="1:17" x14ac:dyDescent="0.25">
      <c r="A37" s="8">
        <v>26</v>
      </c>
      <c r="B37" s="9" t="s">
        <v>36</v>
      </c>
      <c r="C37" s="9">
        <v>56</v>
      </c>
      <c r="D37" s="9">
        <v>27</v>
      </c>
      <c r="E37" s="9">
        <v>83</v>
      </c>
      <c r="G37" s="8">
        <v>26</v>
      </c>
      <c r="H37" s="9" t="s">
        <v>36</v>
      </c>
      <c r="I37" s="9">
        <v>73</v>
      </c>
      <c r="J37" s="9">
        <v>34</v>
      </c>
      <c r="K37" s="9">
        <v>107</v>
      </c>
      <c r="M37" s="8">
        <v>26</v>
      </c>
      <c r="N37" s="9" t="s">
        <v>36</v>
      </c>
      <c r="O37" s="9">
        <v>3</v>
      </c>
      <c r="P37" s="9">
        <v>3</v>
      </c>
      <c r="Q37" s="9">
        <v>6</v>
      </c>
    </row>
    <row r="38" spans="1:17" x14ac:dyDescent="0.25">
      <c r="A38" s="8">
        <v>27</v>
      </c>
      <c r="B38" s="9" t="s">
        <v>37</v>
      </c>
      <c r="C38" s="9">
        <v>677</v>
      </c>
      <c r="D38" s="9">
        <v>159</v>
      </c>
      <c r="E38" s="9">
        <v>836</v>
      </c>
      <c r="G38" s="8">
        <v>27</v>
      </c>
      <c r="H38" s="9" t="s">
        <v>37</v>
      </c>
      <c r="I38" s="9">
        <v>1180</v>
      </c>
      <c r="J38" s="9">
        <v>284</v>
      </c>
      <c r="K38" s="9">
        <v>1464</v>
      </c>
      <c r="M38" s="8">
        <v>27</v>
      </c>
      <c r="N38" s="9" t="s">
        <v>37</v>
      </c>
      <c r="O38" s="9">
        <v>30</v>
      </c>
      <c r="P38" s="9">
        <v>9</v>
      </c>
      <c r="Q38" s="9">
        <v>39</v>
      </c>
    </row>
    <row r="39" spans="1:17" x14ac:dyDescent="0.25">
      <c r="A39" s="8">
        <v>28</v>
      </c>
      <c r="B39" s="9" t="s">
        <v>38</v>
      </c>
      <c r="C39" s="9">
        <v>0</v>
      </c>
      <c r="D39" s="9">
        <v>0</v>
      </c>
      <c r="E39" s="9">
        <v>0</v>
      </c>
      <c r="G39" s="8">
        <v>28</v>
      </c>
      <c r="H39" s="9" t="s">
        <v>38</v>
      </c>
      <c r="I39" s="9">
        <v>0</v>
      </c>
      <c r="J39" s="9">
        <v>0</v>
      </c>
      <c r="K39" s="9">
        <v>0</v>
      </c>
      <c r="M39" s="8">
        <v>28</v>
      </c>
      <c r="N39" s="9" t="s">
        <v>38</v>
      </c>
      <c r="O39" s="9">
        <v>0</v>
      </c>
      <c r="P39" s="9">
        <v>0</v>
      </c>
      <c r="Q39" s="9">
        <v>0</v>
      </c>
    </row>
    <row r="40" spans="1:17" x14ac:dyDescent="0.25">
      <c r="A40" s="8">
        <v>29</v>
      </c>
      <c r="B40" s="9" t="s">
        <v>39</v>
      </c>
      <c r="C40" s="9">
        <v>989</v>
      </c>
      <c r="D40" s="9">
        <v>665</v>
      </c>
      <c r="E40" s="9">
        <v>1654</v>
      </c>
      <c r="G40" s="8">
        <v>29</v>
      </c>
      <c r="H40" s="9" t="s">
        <v>39</v>
      </c>
      <c r="I40" s="9">
        <v>340</v>
      </c>
      <c r="J40" s="9">
        <v>429</v>
      </c>
      <c r="K40" s="9">
        <v>769</v>
      </c>
      <c r="M40" s="8">
        <v>29</v>
      </c>
      <c r="N40" s="9" t="s">
        <v>39</v>
      </c>
      <c r="O40" s="9">
        <v>55</v>
      </c>
      <c r="P40" s="9">
        <v>74</v>
      </c>
      <c r="Q40" s="9">
        <v>129</v>
      </c>
    </row>
    <row r="41" spans="1:17" x14ac:dyDescent="0.25">
      <c r="A41" s="8">
        <v>30</v>
      </c>
      <c r="B41" s="9" t="s">
        <v>40</v>
      </c>
      <c r="C41" s="9">
        <v>0</v>
      </c>
      <c r="D41" s="9">
        <v>0</v>
      </c>
      <c r="E41" s="9">
        <v>0</v>
      </c>
      <c r="G41" s="8">
        <v>30</v>
      </c>
      <c r="H41" s="9" t="s">
        <v>40</v>
      </c>
      <c r="I41" s="9">
        <v>0</v>
      </c>
      <c r="J41" s="9">
        <v>0</v>
      </c>
      <c r="K41" s="9">
        <v>0</v>
      </c>
      <c r="M41" s="8">
        <v>30</v>
      </c>
      <c r="N41" s="9" t="s">
        <v>40</v>
      </c>
      <c r="O41" s="9">
        <v>0</v>
      </c>
      <c r="P41" s="9">
        <v>0</v>
      </c>
      <c r="Q41" s="9">
        <v>0</v>
      </c>
    </row>
    <row r="42" spans="1:17" x14ac:dyDescent="0.25">
      <c r="A42" s="8">
        <v>31</v>
      </c>
      <c r="B42" s="9" t="s">
        <v>41</v>
      </c>
      <c r="C42" s="9">
        <v>64</v>
      </c>
      <c r="D42" s="9">
        <v>18</v>
      </c>
      <c r="E42" s="9">
        <v>82</v>
      </c>
      <c r="G42" s="8">
        <v>31</v>
      </c>
      <c r="H42" s="9" t="s">
        <v>41</v>
      </c>
      <c r="I42" s="9">
        <v>78</v>
      </c>
      <c r="J42" s="9">
        <v>27</v>
      </c>
      <c r="K42" s="9">
        <v>105</v>
      </c>
      <c r="M42" s="8">
        <v>31</v>
      </c>
      <c r="N42" s="9" t="s">
        <v>41</v>
      </c>
      <c r="O42" s="9">
        <v>41</v>
      </c>
      <c r="P42" s="9">
        <v>15</v>
      </c>
      <c r="Q42" s="9">
        <v>56</v>
      </c>
    </row>
    <row r="43" spans="1:17" s="5" customFormat="1" x14ac:dyDescent="0.25">
      <c r="A43" s="41" t="s">
        <v>42</v>
      </c>
      <c r="B43" s="41"/>
      <c r="C43" s="11">
        <v>9004</v>
      </c>
      <c r="D43" s="11">
        <v>2963</v>
      </c>
      <c r="E43" s="11">
        <v>11967</v>
      </c>
      <c r="G43" s="41" t="s">
        <v>42</v>
      </c>
      <c r="H43" s="41"/>
      <c r="I43" s="11">
        <v>23267</v>
      </c>
      <c r="J43" s="11">
        <v>9453</v>
      </c>
      <c r="K43" s="11">
        <v>32720</v>
      </c>
      <c r="M43" s="41" t="s">
        <v>42</v>
      </c>
      <c r="N43" s="41"/>
      <c r="O43" s="11">
        <v>4538</v>
      </c>
      <c r="P43" s="11">
        <v>1785</v>
      </c>
      <c r="Q43" s="11">
        <v>6323</v>
      </c>
    </row>
    <row r="44" spans="1:17" s="5" customFormat="1" x14ac:dyDescent="0.25">
      <c r="A44" s="41" t="s">
        <v>43</v>
      </c>
      <c r="B44" s="41"/>
      <c r="C44" s="11">
        <f>C43+C23</f>
        <v>47070</v>
      </c>
      <c r="D44" s="11">
        <f t="shared" ref="D44:E44" si="7">D43+D23</f>
        <v>24944</v>
      </c>
      <c r="E44" s="11">
        <f t="shared" si="7"/>
        <v>72014</v>
      </c>
      <c r="G44" s="41" t="s">
        <v>43</v>
      </c>
      <c r="H44" s="41"/>
      <c r="I44" s="11">
        <f t="shared" ref="I44" si="8">I43+I23</f>
        <v>134138</v>
      </c>
      <c r="J44" s="11">
        <f t="shared" ref="J44" si="9">J43+J23</f>
        <v>75313</v>
      </c>
      <c r="K44" s="11">
        <f t="shared" ref="K44" si="10">K43+K23</f>
        <v>209451</v>
      </c>
      <c r="M44" s="41" t="s">
        <v>43</v>
      </c>
      <c r="N44" s="41"/>
      <c r="O44" s="11">
        <f t="shared" ref="O44" si="11">O43+O23</f>
        <v>22156</v>
      </c>
      <c r="P44" s="11">
        <f t="shared" ref="P44" si="12">P43+P23</f>
        <v>10200</v>
      </c>
      <c r="Q44" s="11">
        <f t="shared" ref="Q44" si="13">Q43+Q23</f>
        <v>32356</v>
      </c>
    </row>
    <row r="45" spans="1:17" x14ac:dyDescent="0.25">
      <c r="A45" s="8">
        <v>32</v>
      </c>
      <c r="B45" s="9" t="s">
        <v>44</v>
      </c>
      <c r="C45" s="9">
        <v>3</v>
      </c>
      <c r="D45" s="9">
        <v>1</v>
      </c>
      <c r="E45" s="9">
        <v>4</v>
      </c>
      <c r="G45" s="8">
        <v>32</v>
      </c>
      <c r="H45" s="9" t="s">
        <v>44</v>
      </c>
      <c r="I45" s="9">
        <v>11</v>
      </c>
      <c r="J45" s="9">
        <v>4</v>
      </c>
      <c r="K45" s="9">
        <v>15</v>
      </c>
      <c r="M45" s="8">
        <v>32</v>
      </c>
      <c r="N45" s="9" t="s">
        <v>44</v>
      </c>
      <c r="O45" s="9">
        <v>14</v>
      </c>
      <c r="P45" s="9">
        <v>7</v>
      </c>
      <c r="Q45" s="9">
        <v>21</v>
      </c>
    </row>
    <row r="46" spans="1:17" x14ac:dyDescent="0.25">
      <c r="A46" s="8">
        <v>33</v>
      </c>
      <c r="B46" s="9" t="s">
        <v>45</v>
      </c>
      <c r="C46" s="9">
        <v>0</v>
      </c>
      <c r="D46" s="9">
        <v>0</v>
      </c>
      <c r="E46" s="9">
        <v>0</v>
      </c>
      <c r="G46" s="8">
        <v>33</v>
      </c>
      <c r="H46" s="9" t="s">
        <v>45</v>
      </c>
      <c r="I46" s="9">
        <v>0</v>
      </c>
      <c r="J46" s="9">
        <v>0</v>
      </c>
      <c r="K46" s="9">
        <v>0</v>
      </c>
      <c r="M46" s="8">
        <v>33</v>
      </c>
      <c r="N46" s="9" t="s">
        <v>45</v>
      </c>
      <c r="O46" s="9">
        <v>0</v>
      </c>
      <c r="P46" s="9">
        <v>0</v>
      </c>
      <c r="Q46" s="9">
        <v>0</v>
      </c>
    </row>
    <row r="47" spans="1:17" x14ac:dyDescent="0.25">
      <c r="A47" s="8">
        <v>34</v>
      </c>
      <c r="B47" s="9" t="s">
        <v>46</v>
      </c>
      <c r="C47" s="9">
        <v>0</v>
      </c>
      <c r="D47" s="9">
        <v>0</v>
      </c>
      <c r="E47" s="9">
        <v>0</v>
      </c>
      <c r="G47" s="8">
        <v>34</v>
      </c>
      <c r="H47" s="9" t="s">
        <v>46</v>
      </c>
      <c r="I47" s="9">
        <v>0</v>
      </c>
      <c r="J47" s="9">
        <v>0</v>
      </c>
      <c r="K47" s="9">
        <v>0</v>
      </c>
      <c r="M47" s="8">
        <v>34</v>
      </c>
      <c r="N47" s="9" t="s">
        <v>46</v>
      </c>
      <c r="O47" s="9">
        <v>0</v>
      </c>
      <c r="P47" s="9">
        <v>0</v>
      </c>
      <c r="Q47" s="9">
        <v>0</v>
      </c>
    </row>
    <row r="48" spans="1:17" x14ac:dyDescent="0.25">
      <c r="A48" s="8">
        <v>35</v>
      </c>
      <c r="B48" s="9" t="s">
        <v>47</v>
      </c>
      <c r="C48" s="9">
        <v>0</v>
      </c>
      <c r="D48" s="9">
        <v>0</v>
      </c>
      <c r="E48" s="9">
        <v>0</v>
      </c>
      <c r="G48" s="8">
        <v>35</v>
      </c>
      <c r="H48" s="9" t="s">
        <v>47</v>
      </c>
      <c r="I48" s="9">
        <v>0</v>
      </c>
      <c r="J48" s="9">
        <v>0</v>
      </c>
      <c r="K48" s="9">
        <v>0</v>
      </c>
      <c r="M48" s="8">
        <v>35</v>
      </c>
      <c r="N48" s="9" t="s">
        <v>47</v>
      </c>
      <c r="O48" s="9">
        <v>0</v>
      </c>
      <c r="P48" s="9">
        <v>0</v>
      </c>
      <c r="Q48" s="9">
        <v>0</v>
      </c>
    </row>
    <row r="49" spans="1:17" x14ac:dyDescent="0.25">
      <c r="A49" s="8">
        <v>36</v>
      </c>
      <c r="B49" s="9" t="s">
        <v>48</v>
      </c>
      <c r="C49" s="9">
        <v>0</v>
      </c>
      <c r="D49" s="9">
        <v>0</v>
      </c>
      <c r="E49" s="9">
        <v>0</v>
      </c>
      <c r="G49" s="8">
        <v>36</v>
      </c>
      <c r="H49" s="9" t="s">
        <v>48</v>
      </c>
      <c r="I49" s="9">
        <v>0</v>
      </c>
      <c r="J49" s="9">
        <v>0</v>
      </c>
      <c r="K49" s="9">
        <v>0</v>
      </c>
      <c r="M49" s="8">
        <v>36</v>
      </c>
      <c r="N49" s="9" t="s">
        <v>48</v>
      </c>
      <c r="O49" s="9">
        <v>3</v>
      </c>
      <c r="P49" s="9">
        <v>1</v>
      </c>
      <c r="Q49" s="9">
        <v>4</v>
      </c>
    </row>
    <row r="50" spans="1:17" s="5" customFormat="1" x14ac:dyDescent="0.25">
      <c r="A50" s="41" t="s">
        <v>49</v>
      </c>
      <c r="B50" s="41"/>
      <c r="C50" s="11">
        <v>3</v>
      </c>
      <c r="D50" s="11">
        <v>1</v>
      </c>
      <c r="E50" s="11">
        <v>4</v>
      </c>
      <c r="G50" s="41" t="s">
        <v>49</v>
      </c>
      <c r="H50" s="41"/>
      <c r="I50" s="11">
        <v>11</v>
      </c>
      <c r="J50" s="11">
        <v>4</v>
      </c>
      <c r="K50" s="11">
        <v>15</v>
      </c>
      <c r="M50" s="41" t="s">
        <v>49</v>
      </c>
      <c r="N50" s="41"/>
      <c r="O50" s="11">
        <v>17</v>
      </c>
      <c r="P50" s="11">
        <v>8</v>
      </c>
      <c r="Q50" s="11">
        <v>25</v>
      </c>
    </row>
    <row r="51" spans="1:17" x14ac:dyDescent="0.25">
      <c r="A51" s="8">
        <v>37</v>
      </c>
      <c r="B51" s="9" t="s">
        <v>50</v>
      </c>
      <c r="C51" s="9">
        <v>0</v>
      </c>
      <c r="D51" s="9">
        <v>0</v>
      </c>
      <c r="E51" s="9">
        <v>0</v>
      </c>
      <c r="G51" s="8">
        <v>37</v>
      </c>
      <c r="H51" s="9" t="s">
        <v>50</v>
      </c>
      <c r="I51" s="9">
        <v>0</v>
      </c>
      <c r="J51" s="9">
        <v>0</v>
      </c>
      <c r="K51" s="9">
        <v>0</v>
      </c>
      <c r="M51" s="8">
        <v>37</v>
      </c>
      <c r="N51" s="9" t="s">
        <v>50</v>
      </c>
      <c r="O51" s="9">
        <v>0</v>
      </c>
      <c r="P51" s="9">
        <v>0</v>
      </c>
      <c r="Q51" s="9">
        <v>0</v>
      </c>
    </row>
    <row r="52" spans="1:17" x14ac:dyDescent="0.25">
      <c r="A52" s="8">
        <v>38</v>
      </c>
      <c r="B52" s="9" t="s">
        <v>51</v>
      </c>
      <c r="C52" s="9">
        <v>0</v>
      </c>
      <c r="D52" s="9">
        <v>0</v>
      </c>
      <c r="E52" s="9">
        <v>0</v>
      </c>
      <c r="G52" s="8">
        <v>38</v>
      </c>
      <c r="H52" s="9" t="s">
        <v>51</v>
      </c>
      <c r="I52" s="9">
        <v>0</v>
      </c>
      <c r="J52" s="9">
        <v>0</v>
      </c>
      <c r="K52" s="9">
        <v>0</v>
      </c>
      <c r="M52" s="8">
        <v>38</v>
      </c>
      <c r="N52" s="9" t="s">
        <v>51</v>
      </c>
      <c r="O52" s="9">
        <v>0</v>
      </c>
      <c r="P52" s="9">
        <v>0</v>
      </c>
      <c r="Q52" s="9">
        <v>0</v>
      </c>
    </row>
    <row r="53" spans="1:17" x14ac:dyDescent="0.25">
      <c r="A53" s="8">
        <v>39</v>
      </c>
      <c r="B53" s="9" t="s">
        <v>52</v>
      </c>
      <c r="C53" s="9">
        <v>0</v>
      </c>
      <c r="D53" s="9">
        <v>0</v>
      </c>
      <c r="E53" s="9">
        <v>0</v>
      </c>
      <c r="G53" s="8">
        <v>39</v>
      </c>
      <c r="H53" s="9" t="s">
        <v>52</v>
      </c>
      <c r="I53" s="9">
        <v>0</v>
      </c>
      <c r="J53" s="9">
        <v>0</v>
      </c>
      <c r="K53" s="9">
        <v>0</v>
      </c>
      <c r="M53" s="8">
        <v>39</v>
      </c>
      <c r="N53" s="9" t="s">
        <v>52</v>
      </c>
      <c r="O53" s="9">
        <v>0</v>
      </c>
      <c r="P53" s="9">
        <v>0</v>
      </c>
      <c r="Q53" s="9">
        <v>0</v>
      </c>
    </row>
    <row r="54" spans="1:17" s="5" customFormat="1" x14ac:dyDescent="0.25">
      <c r="A54" s="41" t="s">
        <v>53</v>
      </c>
      <c r="B54" s="41"/>
      <c r="C54" s="11">
        <v>0</v>
      </c>
      <c r="D54" s="11">
        <v>0</v>
      </c>
      <c r="E54" s="11">
        <v>0</v>
      </c>
      <c r="G54" s="41" t="s">
        <v>53</v>
      </c>
      <c r="H54" s="41"/>
      <c r="I54" s="11">
        <v>0</v>
      </c>
      <c r="J54" s="11">
        <v>0</v>
      </c>
      <c r="K54" s="11">
        <v>0</v>
      </c>
      <c r="M54" s="41" t="s">
        <v>53</v>
      </c>
      <c r="N54" s="41"/>
      <c r="O54" s="11">
        <v>0</v>
      </c>
      <c r="P54" s="11">
        <v>0</v>
      </c>
      <c r="Q54" s="11">
        <v>0</v>
      </c>
    </row>
    <row r="55" spans="1:17" s="5" customFormat="1" x14ac:dyDescent="0.25">
      <c r="A55" s="41" t="s">
        <v>54</v>
      </c>
      <c r="B55" s="41"/>
      <c r="C55" s="11">
        <f>C50+C44</f>
        <v>47073</v>
      </c>
      <c r="D55" s="11">
        <f t="shared" ref="D55:E55" si="14">D50+D44</f>
        <v>24945</v>
      </c>
      <c r="E55" s="11">
        <f t="shared" si="14"/>
        <v>72018</v>
      </c>
      <c r="G55" s="41" t="s">
        <v>54</v>
      </c>
      <c r="H55" s="41"/>
      <c r="I55" s="11">
        <f>I50+I44</f>
        <v>134149</v>
      </c>
      <c r="J55" s="11">
        <f t="shared" ref="J55:K55" si="15">J50+J44</f>
        <v>75317</v>
      </c>
      <c r="K55" s="11">
        <f t="shared" si="15"/>
        <v>209466</v>
      </c>
      <c r="M55" s="41" t="s">
        <v>54</v>
      </c>
      <c r="N55" s="41"/>
      <c r="O55" s="11">
        <f t="shared" ref="O55:Q55" si="16">O50+O44</f>
        <v>22173</v>
      </c>
      <c r="P55" s="11">
        <f t="shared" si="16"/>
        <v>10208</v>
      </c>
      <c r="Q55" s="11">
        <f t="shared" si="16"/>
        <v>32381</v>
      </c>
    </row>
    <row r="56" spans="1:17" x14ac:dyDescent="0.25">
      <c r="A56" s="8">
        <v>40</v>
      </c>
      <c r="B56" s="9" t="s">
        <v>55</v>
      </c>
      <c r="C56" s="9">
        <v>410</v>
      </c>
      <c r="D56" s="9">
        <v>306</v>
      </c>
      <c r="E56" s="9">
        <v>716</v>
      </c>
      <c r="G56" s="8">
        <v>40</v>
      </c>
      <c r="H56" s="9" t="s">
        <v>55</v>
      </c>
      <c r="I56" s="9">
        <v>950</v>
      </c>
      <c r="J56" s="9">
        <v>740</v>
      </c>
      <c r="K56" s="9">
        <v>1690</v>
      </c>
      <c r="M56" s="8">
        <v>40</v>
      </c>
      <c r="N56" s="9" t="s">
        <v>55</v>
      </c>
      <c r="O56" s="9">
        <v>23</v>
      </c>
      <c r="P56" s="9">
        <v>17</v>
      </c>
      <c r="Q56" s="9">
        <v>40</v>
      </c>
    </row>
    <row r="57" spans="1:17" x14ac:dyDescent="0.25">
      <c r="A57" s="8">
        <v>41</v>
      </c>
      <c r="B57" s="9" t="s">
        <v>56</v>
      </c>
      <c r="C57" s="9">
        <v>254</v>
      </c>
      <c r="D57" s="9">
        <v>192</v>
      </c>
      <c r="E57" s="9">
        <v>446</v>
      </c>
      <c r="G57" s="8">
        <v>41</v>
      </c>
      <c r="H57" s="9" t="s">
        <v>56</v>
      </c>
      <c r="I57" s="9">
        <v>863</v>
      </c>
      <c r="J57" s="9">
        <v>500</v>
      </c>
      <c r="K57" s="9">
        <v>1363</v>
      </c>
      <c r="M57" s="8">
        <v>41</v>
      </c>
      <c r="N57" s="9" t="s">
        <v>56</v>
      </c>
      <c r="O57" s="9">
        <v>94</v>
      </c>
      <c r="P57" s="9">
        <v>44</v>
      </c>
      <c r="Q57" s="9">
        <v>138</v>
      </c>
    </row>
    <row r="58" spans="1:17" x14ac:dyDescent="0.25">
      <c r="A58" s="8">
        <v>42</v>
      </c>
      <c r="B58" s="9" t="s">
        <v>57</v>
      </c>
      <c r="C58" s="9">
        <v>0</v>
      </c>
      <c r="D58" s="9">
        <v>0</v>
      </c>
      <c r="E58" s="9">
        <v>0</v>
      </c>
      <c r="G58" s="8">
        <v>42</v>
      </c>
      <c r="H58" s="9" t="s">
        <v>57</v>
      </c>
      <c r="I58" s="9">
        <v>24</v>
      </c>
      <c r="J58" s="9">
        <v>10</v>
      </c>
      <c r="K58" s="9">
        <v>34</v>
      </c>
      <c r="M58" s="8">
        <v>42</v>
      </c>
      <c r="N58" s="9" t="s">
        <v>57</v>
      </c>
      <c r="O58" s="9">
        <v>8</v>
      </c>
      <c r="P58" s="9">
        <v>2</v>
      </c>
      <c r="Q58" s="9">
        <v>10</v>
      </c>
    </row>
    <row r="59" spans="1:17" x14ac:dyDescent="0.25">
      <c r="A59" s="8">
        <v>43</v>
      </c>
      <c r="B59" s="9" t="s">
        <v>58</v>
      </c>
      <c r="C59" s="9">
        <v>264</v>
      </c>
      <c r="D59" s="9">
        <v>175</v>
      </c>
      <c r="E59" s="9">
        <v>439</v>
      </c>
      <c r="G59" s="8">
        <v>43</v>
      </c>
      <c r="H59" s="9" t="s">
        <v>58</v>
      </c>
      <c r="I59" s="9">
        <v>1170</v>
      </c>
      <c r="J59" s="9">
        <v>658</v>
      </c>
      <c r="K59" s="9">
        <v>1828</v>
      </c>
      <c r="M59" s="8">
        <v>43</v>
      </c>
      <c r="N59" s="9" t="s">
        <v>58</v>
      </c>
      <c r="O59" s="9">
        <v>175</v>
      </c>
      <c r="P59" s="9">
        <v>76</v>
      </c>
      <c r="Q59" s="9">
        <v>251</v>
      </c>
    </row>
    <row r="60" spans="1:17" s="5" customFormat="1" x14ac:dyDescent="0.25">
      <c r="A60" s="41" t="s">
        <v>59</v>
      </c>
      <c r="B60" s="41"/>
      <c r="C60" s="11">
        <v>928</v>
      </c>
      <c r="D60" s="11">
        <v>673</v>
      </c>
      <c r="E60" s="11">
        <v>1601</v>
      </c>
      <c r="G60" s="41" t="s">
        <v>59</v>
      </c>
      <c r="H60" s="41"/>
      <c r="I60" s="11">
        <v>3007</v>
      </c>
      <c r="J60" s="11">
        <v>1908</v>
      </c>
      <c r="K60" s="11">
        <v>4915</v>
      </c>
      <c r="M60" s="41" t="s">
        <v>59</v>
      </c>
      <c r="N60" s="41"/>
      <c r="O60" s="11">
        <v>300</v>
      </c>
      <c r="P60" s="11">
        <v>139</v>
      </c>
      <c r="Q60" s="11">
        <v>439</v>
      </c>
    </row>
    <row r="61" spans="1:17" s="5" customFormat="1" x14ac:dyDescent="0.25">
      <c r="A61" s="41" t="s">
        <v>60</v>
      </c>
      <c r="B61" s="41"/>
      <c r="C61" s="11">
        <f>C55+C60</f>
        <v>48001</v>
      </c>
      <c r="D61" s="11">
        <f t="shared" ref="D61:E61" si="17">D55+D60</f>
        <v>25618</v>
      </c>
      <c r="E61" s="11">
        <f t="shared" si="17"/>
        <v>73619</v>
      </c>
      <c r="G61" s="41" t="s">
        <v>60</v>
      </c>
      <c r="H61" s="41"/>
      <c r="I61" s="11">
        <f>I55+I60</f>
        <v>137156</v>
      </c>
      <c r="J61" s="11">
        <f t="shared" ref="J61:K61" si="18">J55+J60</f>
        <v>77225</v>
      </c>
      <c r="K61" s="11">
        <f t="shared" si="18"/>
        <v>214381</v>
      </c>
      <c r="M61" s="41" t="s">
        <v>60</v>
      </c>
      <c r="N61" s="41"/>
      <c r="O61" s="11">
        <f t="shared" ref="O61:Q61" si="19">O55+O60</f>
        <v>22473</v>
      </c>
      <c r="P61" s="11">
        <f t="shared" si="19"/>
        <v>10347</v>
      </c>
      <c r="Q61" s="11">
        <f t="shared" si="19"/>
        <v>32820</v>
      </c>
    </row>
  </sheetData>
  <mergeCells count="42">
    <mergeCell ref="D2:E2"/>
    <mergeCell ref="J2:K2"/>
    <mergeCell ref="M4:Q4"/>
    <mergeCell ref="G4:K4"/>
    <mergeCell ref="M8:M9"/>
    <mergeCell ref="N8:N9"/>
    <mergeCell ref="O8:P8"/>
    <mergeCell ref="Q8:Q9"/>
    <mergeCell ref="H8:H9"/>
    <mergeCell ref="I8:J8"/>
    <mergeCell ref="K8:K9"/>
    <mergeCell ref="P2:Q2"/>
    <mergeCell ref="A8:A9"/>
    <mergeCell ref="G8:G9"/>
    <mergeCell ref="B8:B9"/>
    <mergeCell ref="A4:E4"/>
    <mergeCell ref="C8:D8"/>
    <mergeCell ref="E8:E9"/>
    <mergeCell ref="A55:B55"/>
    <mergeCell ref="A60:B60"/>
    <mergeCell ref="A61:B61"/>
    <mergeCell ref="G23:H23"/>
    <mergeCell ref="G43:H43"/>
    <mergeCell ref="G44:H44"/>
    <mergeCell ref="G50:H50"/>
    <mergeCell ref="G54:H54"/>
    <mergeCell ref="G55:H55"/>
    <mergeCell ref="G60:H60"/>
    <mergeCell ref="G61:H61"/>
    <mergeCell ref="A23:B23"/>
    <mergeCell ref="A43:B43"/>
    <mergeCell ref="A44:B44"/>
    <mergeCell ref="A50:B50"/>
    <mergeCell ref="A54:B54"/>
    <mergeCell ref="M55:N55"/>
    <mergeCell ref="M60:N60"/>
    <mergeCell ref="M61:N61"/>
    <mergeCell ref="M23:N23"/>
    <mergeCell ref="M43:N43"/>
    <mergeCell ref="M44:N44"/>
    <mergeCell ref="M50:N50"/>
    <mergeCell ref="M54:N54"/>
  </mergeCells>
  <pageMargins left="1.33" right="0.32" top="0.36" bottom="0.56999999999999995" header="0.19" footer="0.17"/>
  <pageSetup scale="30" orientation="portrait" r:id="rId1"/>
  <colBreaks count="2" manualBreakCount="2">
    <brk id="5" max="16383" man="1"/>
    <brk id="1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Annex-31 (2)</vt:lpstr>
      <vt:lpstr>Annex-31</vt:lpstr>
      <vt:lpstr>Sheet3</vt:lpstr>
      <vt:lpstr>'Annex-31'!Print_Area</vt:lpstr>
      <vt:lpstr>'Annex-31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2021-08-09T05:09:00Z</cp:lastPrinted>
  <dcterms:created xsi:type="dcterms:W3CDTF">2015-09-19T05:23:19Z</dcterms:created>
  <dcterms:modified xsi:type="dcterms:W3CDTF">2021-08-09T05:09:28Z</dcterms:modified>
</cp:coreProperties>
</file>